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2980" windowHeight="7965"/>
  </bookViews>
  <sheets>
    <sheet name="Sistemi informatici" sheetId="1" r:id="rId1"/>
  </sheets>
  <externalReferences>
    <externalReference r:id="rId2"/>
    <externalReference r:id="rId3"/>
    <externalReference r:id="rId4"/>
    <externalReference r:id="rId5"/>
  </externalReferences>
  <definedNames>
    <definedName name="__xlnm.Print_Area_9" localSheetId="0">#REF!</definedName>
    <definedName name="__xlnm.Print_Area_9">#REF!</definedName>
    <definedName name="__xlnm.Print_Titles_8" localSheetId="0">#REF!</definedName>
    <definedName name="__xlnm.Print_Titles_8">#REF!</definedName>
    <definedName name="__xlnm_Print_Area_9" localSheetId="0">#REF!</definedName>
    <definedName name="__xlnm_Print_Area_9">#REF!</definedName>
    <definedName name="__xlnm_Print_Titles_8">#REF!</definedName>
    <definedName name="area">[1]db1!$B$2:$B$20</definedName>
    <definedName name="area_1">[2]db1!$B$2:$B$20</definedName>
    <definedName name="_xlnm.Print_Area" localSheetId="0">'Sistemi informatici'!$A$1:$N$104</definedName>
    <definedName name="area1" localSheetId="0">#REF!</definedName>
    <definedName name="area1">#REF!</definedName>
    <definedName name="cronoprogramma">[3]db1!$K$1</definedName>
    <definedName name="cronoprogramma_1">[2]db1!$K$1</definedName>
    <definedName name="eee" localSheetId="0">#REF!</definedName>
    <definedName name="eee">#REF!</definedName>
    <definedName name="eli">#REF!</definedName>
    <definedName name="Excel" localSheetId="0">#REF!</definedName>
    <definedName name="Excel">#REF!</definedName>
    <definedName name="Excel_BuiltIn_Print_Area_13_1" localSheetId="0">#REF!</definedName>
    <definedName name="Excel_BuiltIn_Print_Area_13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0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50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juyt.ui_excel">#REF!</definedName>
    <definedName name="la">#REF!</definedName>
    <definedName name="nome">[1]db1!$C$2:$C$20</definedName>
    <definedName name="nome_1">[2]db1!$C$2:$C$20</definedName>
    <definedName name="Payment_Needed">"Pagamento richiesto"</definedName>
    <definedName name="Print_Area_16" localSheetId="0">'[4]7_Vigilanza ter'!#REF!</definedName>
    <definedName name="Print_Area_16">'[4]7_Vigilanza ter'!#REF!</definedName>
    <definedName name="Print_Area_6" localSheetId="0">#REF!</definedName>
    <definedName name="Print_Area_6">#REF!</definedName>
    <definedName name="qqq" localSheetId="0">#REF!</definedName>
    <definedName name="qqq">#REF!</definedName>
    <definedName name="qqqqqqqqqqq" localSheetId="0">#REF!</definedName>
    <definedName name="qqqqqqqqqqq">#REF!</definedName>
    <definedName name="qqqqqqqqqqqqqqqqqqq">#REF!</definedName>
    <definedName name="Reimbursement">"Rimborso"</definedName>
    <definedName name="rir" localSheetId="0">#REF!</definedName>
    <definedName name="rir">#REF!</definedName>
    <definedName name="sss" localSheetId="0">#REF!</definedName>
    <definedName name="sss">#REF!</definedName>
    <definedName name="ssssss" localSheetId="0">#REF!</definedName>
    <definedName name="ssssss">#REF!</definedName>
    <definedName name="tipo">[1]db1!$E$2:$E$4</definedName>
    <definedName name="tipo_1">[2]db1!$E$2:$E$4</definedName>
    <definedName name="_xlnm.Print_Titles" localSheetId="0">'Sistemi informatici'!$1:$6</definedName>
  </definedNames>
  <calcPr calcId="145621"/>
</workbook>
</file>

<file path=xl/calcChain.xml><?xml version="1.0" encoding="utf-8"?>
<calcChain xmlns="http://schemas.openxmlformats.org/spreadsheetml/2006/main">
  <c r="A41" i="1" l="1"/>
  <c r="A43" i="1"/>
  <c r="A45" i="1"/>
  <c r="A47" i="1"/>
  <c r="A49" i="1"/>
  <c r="A85" i="1" l="1"/>
  <c r="IU65511" i="1" s="1"/>
  <c r="IT65511" i="1"/>
  <c r="IS65511" i="1"/>
  <c r="IR65511" i="1"/>
  <c r="IQ65511" i="1"/>
  <c r="M104" i="1"/>
  <c r="H18" i="1"/>
  <c r="H19" i="1" l="1"/>
  <c r="A51" i="1"/>
  <c r="H20" i="1"/>
</calcChain>
</file>

<file path=xl/sharedStrings.xml><?xml version="1.0" encoding="utf-8"?>
<sst xmlns="http://schemas.openxmlformats.org/spreadsheetml/2006/main" count="169" uniqueCount="83">
  <si>
    <t>OBIETTIVO GESTIONALE INTERSETTORIALE</t>
  </si>
  <si>
    <t>DIRIGENTE / PO</t>
  </si>
  <si>
    <t>SETTORE/CDR</t>
  </si>
  <si>
    <t>ALTRI CDR COINVOLTI</t>
  </si>
  <si>
    <t>XXX</t>
  </si>
  <si>
    <t>OBJ Strategico DUP</t>
  </si>
  <si>
    <t>Missione</t>
  </si>
  <si>
    <t>OBJ Operativo DUP</t>
  </si>
  <si>
    <t>Programma</t>
  </si>
  <si>
    <t>Titolo Obiettivo:</t>
  </si>
  <si>
    <t>Descrizione Obiettivo:</t>
  </si>
  <si>
    <t>Tempi di realizzazione</t>
  </si>
  <si>
    <t>x</t>
  </si>
  <si>
    <t>Descrizione delle fasi di attuazione nell'anno:</t>
  </si>
  <si>
    <t>INDICATORI DI RISULTATO</t>
  </si>
  <si>
    <t>Indici di efficacia</t>
  </si>
  <si>
    <t>ATTESO</t>
  </si>
  <si>
    <t>RAGGIUNTO</t>
  </si>
  <si>
    <t>Scost.</t>
  </si>
  <si>
    <t>xx</t>
  </si>
  <si>
    <t>Indici di efficacia temporale</t>
  </si>
  <si>
    <t>% rispetto fasi e tempi</t>
  </si>
  <si>
    <t>Indici di efficienza economica</t>
  </si>
  <si>
    <t>€</t>
  </si>
  <si>
    <t>Indici di qualità</t>
  </si>
  <si>
    <t>CRONOPROGRAMMA</t>
  </si>
  <si>
    <t>FASI E TEMPI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</si>
  <si>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</si>
  <si>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</si>
  <si>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</si>
  <si>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</si>
  <si>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</si>
  <si>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</si>
  <si>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</si>
  <si>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</si>
  <si>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</si>
  <si>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</si>
  <si>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</si>
  <si>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</si>
  <si>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VERIFICA INTERMEDIA AL</t>
  </si>
  <si>
    <t>MEDIA VALORE RAGGIUNTO %</t>
  </si>
  <si>
    <t>MEDIA RISPETTO DEI TEMPI %</t>
  </si>
  <si>
    <t>VERIFICA FINALE AL</t>
  </si>
  <si>
    <t>Analisi degli scostamenti</t>
  </si>
  <si>
    <t xml:space="preserve">Cause </t>
  </si>
  <si>
    <t>Cause</t>
  </si>
  <si>
    <t>Effetti</t>
  </si>
  <si>
    <t>Provvedimenti correttivi</t>
  </si>
  <si>
    <t xml:space="preserve">Intrapresi </t>
  </si>
  <si>
    <t>Intrapresi</t>
  </si>
  <si>
    <t>Da attivare</t>
  </si>
  <si>
    <t>PERSONALE DIRIGENZIALE E DEI LIVELLI COINVOLTI NELL'OBIETTIVO</t>
  </si>
  <si>
    <t>Cat.</t>
  </si>
  <si>
    <t>Cognome e Nome</t>
  </si>
  <si>
    <t>% Partecipazione</t>
  </si>
  <si>
    <t>Costo orario</t>
  </si>
  <si>
    <t>% di tempo
n° ore dedicate</t>
  </si>
  <si>
    <t>Costo della risorsa</t>
  </si>
  <si>
    <t>COSTO DELLE RISORSE INTERNE</t>
  </si>
  <si>
    <t>RISORSE AGGIUNTIVE UTILIZZATE</t>
  </si>
  <si>
    <t>Tipologia</t>
  </si>
  <si>
    <t>Descrizione</t>
  </si>
  <si>
    <t>Costo</t>
  </si>
  <si>
    <t>COSTO COMPLESSIVO DELL'OBIETTIVO</t>
  </si>
  <si>
    <t>DES</t>
  </si>
  <si>
    <t>TYP</t>
  </si>
  <si>
    <t>ATT</t>
  </si>
  <si>
    <t>VA</t>
  </si>
  <si>
    <t>ADD</t>
  </si>
  <si>
    <t>SEGRETARIO COMUNALE</t>
  </si>
  <si>
    <t>SANDRETTO GIANCARLO</t>
  </si>
  <si>
    <t>CORTESE DANIELA</t>
  </si>
  <si>
    <t>MUSSO LUCA</t>
  </si>
  <si>
    <t>D</t>
  </si>
  <si>
    <t>C</t>
  </si>
  <si>
    <t>SETTORE TECNICO</t>
  </si>
  <si>
    <t>LL.PP.</t>
  </si>
  <si>
    <t xml:space="preserve">Sistemi Informatici </t>
  </si>
  <si>
    <t xml:space="preserve">Attivazione del sistema informatico (internet e telefonia) unico per gli edifici comunali e scolastici  e videosorveglianza.   ENTRO   SETTEMBRE  2021 </t>
  </si>
  <si>
    <t>RAGIONERIA - POLIZIA MUNICIPALE</t>
  </si>
  <si>
    <t>Riunione con l'Amministrazione per individuazione esigenze sistema e modalità</t>
  </si>
  <si>
    <t xml:space="preserve">Riunione fra gli uffici coinvolti </t>
  </si>
  <si>
    <t>Verifica proposte di attivazione del sistema preliminari all'affidamento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</si>
</sst>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00"/>
    <numFmt numFmtId="166" formatCode="&quot;€&quot;\ #,##0.00"/>
    <numFmt numFmtId="167" formatCode="#,##0.00&quot; &quot;;&quot;  (&quot;#,##0.00&quot;)&quot;;&quot;- &quot;;@&quot; &quot;"/>
    <numFmt numFmtId="168" formatCode="#,##0&quot; &quot;;&quot;  (&quot;#,##0&quot;)&quot;;&quot;- &quot;;@&quot; &quot;"/>
    <numFmt numFmtId="169" formatCode="&quot;$ &quot;#,##0.00&quot; &quot;;&quot;$ (&quot;#,##0.00&quot;)&quot;;&quot;$ - &quot;;@&quot; &quot;"/>
    <numFmt numFmtId="170" formatCode="&quot;$ &quot;#,##0&quot; &quot;;&quot;$ (&quot;#,##0&quot;)&quot;;&quot;$ - &quot;;@&quot; &quot;"/>
    <numFmt numFmtId="171" formatCode="_-&quot;_&quot;\ * #,##0.00_-;\-&quot;_&quot;\ * #,##0.00_-;_-&quot;_&quot;\ * &quot;-&quot;??_-;_-@_-"/>
    <numFmt numFmtId="172" formatCode="[$-410]General"/>
    <numFmt numFmtId="173" formatCode="[$-410]0%"/>
    <numFmt numFmtId="174" formatCode="_-* #,##0.00_-;\-* #,##0.00_-;_-* \-??_-;_-@_-"/>
    <numFmt numFmtId="175" formatCode="[$€-410]&quot; &quot;#,##0.00;[Red]&quot;-&quot;[$€-410]&quot; &quot;#,##0.00"/>
    <numFmt numFmtId="176" formatCode="_-&quot;€ &quot;* #,##0.00_-;&quot;-€ &quot;* #,##0.00_-;_-&quot;€ &quot;* \-??_-;_-@_-"/>
    <numFmt numFmtId="177" formatCode="&quot; € &quot;#,##0.00&quot; &quot;;&quot;-€ &quot;#,##0.00&quot; &quot;;&quot; € -&quot;#&quot; &quot;;@&quot; &quot;"/>
    <numFmt numFmtId="178" formatCode="_(&quot;L.&quot;* #,##0.00_);_(&quot;L.&quot;* \(#,##0.00\);_(&quot;L.&quot;* &quot;-&quot;??_);_(@_)"/>
  </numFmts>
  <fonts count="25"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4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i/>
      <sz val="8"/>
      <name val="Tahoma"/>
      <family val="2"/>
    </font>
    <font>
      <i/>
      <sz val="10"/>
      <name val="Tahoma"/>
      <family val="2"/>
    </font>
    <font>
      <sz val="14"/>
      <color rgb="FFC0C0C0"/>
      <name val="Arial1"/>
    </font>
    <font>
      <sz val="14"/>
      <color rgb="FFFF0000"/>
      <name val="Arial1"/>
    </font>
    <font>
      <sz val="10"/>
      <color theme="1"/>
      <name val="Arial1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sz val="14"/>
      <color rgb="FF000000"/>
      <name val="Arial1"/>
    </font>
    <font>
      <sz val="11"/>
      <color rgb="FFFF0000"/>
      <name val="Arial1"/>
    </font>
    <font>
      <b/>
      <i/>
      <sz val="16"/>
      <color rgb="FF000000"/>
      <name val="Arial1"/>
    </font>
    <font>
      <sz val="11"/>
      <color rgb="FF000000"/>
      <name val="Arial1"/>
    </font>
    <font>
      <sz val="10"/>
      <color rgb="FF000000"/>
      <name val="Arial1"/>
    </font>
    <font>
      <sz val="10"/>
      <name val="Arial"/>
      <family val="2"/>
      <charset val="1"/>
    </font>
    <font>
      <sz val="11"/>
      <color indexed="8"/>
      <name val="Calibri"/>
      <family val="2"/>
    </font>
    <font>
      <b/>
      <i/>
      <u/>
      <sz val="14"/>
      <color rgb="FF000000"/>
      <name val="Arial1"/>
    </font>
    <font>
      <sz val="10"/>
      <color rgb="FFFF0000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0000"/>
        <bgColor rgb="FFFF0000"/>
      </patternFill>
    </fill>
    <fill>
      <patternFill patternType="solid">
        <fgColor rgb="FFFF000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1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0" fillId="9" borderId="0" applyNumberFormat="0" applyBorder="0" applyProtection="0"/>
    <xf numFmtId="0" fontId="11" fillId="10" borderId="0" applyNumberFormat="0" applyBorder="0" applyProtection="0"/>
    <xf numFmtId="0" fontId="10" fillId="9" borderId="0" applyNumberFormat="0" applyBorder="0" applyProtection="0"/>
    <xf numFmtId="0" fontId="11" fillId="10" borderId="0" applyNumberFormat="0" applyBorder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167" fontId="12" fillId="0" borderId="0"/>
    <xf numFmtId="168" fontId="12" fillId="0" borderId="0"/>
    <xf numFmtId="0" fontId="10" fillId="9" borderId="0" applyNumberFormat="0" applyBorder="0" applyProtection="0"/>
    <xf numFmtId="169" fontId="12" fillId="0" borderId="0"/>
    <xf numFmtId="170" fontId="12" fillId="0" borderId="0"/>
    <xf numFmtId="17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4" fillId="0" borderId="0"/>
    <xf numFmtId="172" fontId="15" fillId="0" borderId="0" applyBorder="0" applyProtection="0"/>
    <xf numFmtId="173" fontId="16" fillId="0" borderId="0" applyFont="0" applyBorder="0" applyProtection="0"/>
    <xf numFmtId="0" fontId="17" fillId="10" borderId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3" fillId="0" borderId="0" applyFill="0" applyBorder="0" applyAlignment="0" applyProtection="0"/>
    <xf numFmtId="174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3" fillId="0" borderId="0" applyFill="0" applyBorder="0" applyAlignment="0" applyProtection="0"/>
    <xf numFmtId="174" fontId="13" fillId="0" borderId="0" applyFill="0" applyBorder="0" applyAlignment="0" applyProtection="0"/>
    <xf numFmtId="174" fontId="13" fillId="0" borderId="0" applyFill="0" applyBorder="0" applyAlignment="0" applyProtection="0"/>
    <xf numFmtId="174" fontId="13" fillId="0" borderId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0" fontId="12" fillId="0" borderId="0"/>
    <xf numFmtId="0" fontId="19" fillId="0" borderId="0"/>
    <xf numFmtId="0" fontId="2" fillId="0" borderId="0"/>
    <xf numFmtId="0" fontId="1" fillId="0" borderId="0"/>
    <xf numFmtId="0" fontId="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172" fontId="20" fillId="0" borderId="0" applyBorder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172" fontId="20" fillId="0" borderId="0"/>
    <xf numFmtId="0" fontId="13" fillId="0" borderId="0"/>
    <xf numFmtId="172" fontId="20" fillId="0" borderId="0" applyBorder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6" fillId="0" borderId="0"/>
    <xf numFmtId="0" fontId="1" fillId="0" borderId="0"/>
    <xf numFmtId="9" fontId="12" fillId="0" borderId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173" fontId="16" fillId="0" borderId="0" applyFont="0" applyBorder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 applyNumberFormat="0" applyBorder="0" applyProtection="0"/>
    <xf numFmtId="175" fontId="23" fillId="0" borderId="0" applyBorder="0" applyProtection="0"/>
    <xf numFmtId="0" fontId="15" fillId="0" borderId="0"/>
    <xf numFmtId="0" fontId="22" fillId="0" borderId="0"/>
    <xf numFmtId="9" fontId="19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177" fontId="20" fillId="0" borderId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</cellStyleXfs>
  <cellXfs count="213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5" borderId="17" xfId="0" applyFont="1" applyFill="1" applyBorder="1" applyAlignment="1" applyProtection="1">
      <alignment vertical="center" wrapText="1"/>
    </xf>
    <xf numFmtId="0" fontId="0" fillId="5" borderId="18" xfId="0" applyFill="1" applyBorder="1" applyAlignment="1" applyProtection="1">
      <alignment vertical="center" wrapText="1"/>
    </xf>
    <xf numFmtId="0" fontId="0" fillId="0" borderId="21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21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20" xfId="0" applyBorder="1" applyAlignment="1" applyProtection="1">
      <alignment vertical="center"/>
      <protection locked="0"/>
    </xf>
    <xf numFmtId="0" fontId="2" fillId="2" borderId="9" xfId="2" applyFont="1" applyFill="1" applyBorder="1" applyAlignment="1" applyProtection="1">
      <alignment horizontal="center" vertical="center"/>
    </xf>
    <xf numFmtId="0" fontId="2" fillId="2" borderId="16" xfId="2" applyFont="1" applyFill="1" applyBorder="1" applyAlignment="1" applyProtection="1">
      <alignment horizontal="center" vertical="center"/>
    </xf>
    <xf numFmtId="0" fontId="7" fillId="7" borderId="42" xfId="2" applyFont="1" applyFill="1" applyBorder="1" applyAlignment="1" applyProtection="1">
      <alignment horizontal="center" vertical="center"/>
      <protection locked="0"/>
    </xf>
    <xf numFmtId="0" fontId="7" fillId="7" borderId="43" xfId="2" applyFont="1" applyFill="1" applyBorder="1" applyAlignment="1" applyProtection="1">
      <alignment horizontal="center" vertical="center"/>
      <protection locked="0"/>
    </xf>
    <xf numFmtId="0" fontId="8" fillId="7" borderId="42" xfId="2" applyFont="1" applyFill="1" applyBorder="1" applyAlignment="1" applyProtection="1">
      <alignment horizontal="center" vertical="center"/>
      <protection locked="0"/>
    </xf>
    <xf numFmtId="0" fontId="8" fillId="7" borderId="41" xfId="2" applyFont="1" applyFill="1" applyBorder="1" applyAlignment="1" applyProtection="1">
      <alignment horizontal="center" vertical="center"/>
      <protection locked="0"/>
    </xf>
    <xf numFmtId="0" fontId="8" fillId="7" borderId="43" xfId="2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7" borderId="41" xfId="2" applyFont="1" applyFill="1" applyBorder="1" applyAlignment="1" applyProtection="1">
      <alignment horizontal="center" vertical="center"/>
      <protection locked="0"/>
    </xf>
    <xf numFmtId="0" fontId="7" fillId="7" borderId="47" xfId="2" applyFont="1" applyFill="1" applyBorder="1" applyAlignment="1" applyProtection="1">
      <alignment horizontal="center" vertical="center"/>
      <protection locked="0"/>
    </xf>
    <xf numFmtId="0" fontId="7" fillId="7" borderId="46" xfId="2" applyFont="1" applyFill="1" applyBorder="1" applyAlignment="1" applyProtection="1">
      <alignment horizontal="center" vertical="center"/>
      <protection locked="0"/>
    </xf>
    <xf numFmtId="0" fontId="7" fillId="7" borderId="48" xfId="2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 textRotation="90"/>
    </xf>
    <xf numFmtId="0" fontId="0" fillId="0" borderId="51" xfId="0" applyFill="1" applyBorder="1" applyAlignment="1" applyProtection="1">
      <alignment horizontal="center" vertical="center"/>
      <protection locked="0"/>
    </xf>
    <xf numFmtId="0" fontId="0" fillId="2" borderId="52" xfId="0" applyFill="1" applyBorder="1" applyAlignment="1" applyProtection="1">
      <alignment horizontal="center" vertical="center" wrapText="1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 wrapText="1"/>
    </xf>
    <xf numFmtId="0" fontId="24" fillId="5" borderId="0" xfId="0" applyFont="1" applyFill="1" applyAlignment="1" applyProtection="1">
      <alignment horizontal="center" vertical="center"/>
      <protection locked="0"/>
    </xf>
    <xf numFmtId="0" fontId="24" fillId="11" borderId="0" xfId="0" applyFont="1" applyFill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  <protection locked="0"/>
    </xf>
    <xf numFmtId="0" fontId="0" fillId="8" borderId="66" xfId="0" applyFill="1" applyBorder="1" applyAlignment="1" applyProtection="1">
      <alignment horizontal="center" vertical="center"/>
    </xf>
    <xf numFmtId="44" fontId="0" fillId="8" borderId="66" xfId="0" applyNumberFormat="1" applyFill="1" applyBorder="1" applyAlignment="1" applyProtection="1">
      <alignment horizontal="center" vertical="center"/>
    </xf>
    <xf numFmtId="0" fontId="6" fillId="6" borderId="66" xfId="0" applyFont="1" applyFill="1" applyBorder="1" applyAlignment="1" applyProtection="1">
      <alignment horizontal="center" vertical="center"/>
    </xf>
    <xf numFmtId="44" fontId="6" fillId="6" borderId="66" xfId="0" applyNumberFormat="1" applyFont="1" applyFill="1" applyBorder="1" applyAlignment="1" applyProtection="1">
      <alignment horizontal="center" vertical="center"/>
    </xf>
    <xf numFmtId="0" fontId="0" fillId="0" borderId="62" xfId="0" applyBorder="1" applyAlignment="1" applyProtection="1">
      <alignment horizontal="center" vertical="center"/>
      <protection locked="0"/>
    </xf>
    <xf numFmtId="0" fontId="0" fillId="0" borderId="5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8" borderId="62" xfId="0" applyFill="1" applyBorder="1" applyAlignment="1" applyProtection="1">
      <alignment horizontal="center" vertical="center"/>
      <protection locked="0"/>
    </xf>
    <xf numFmtId="0" fontId="0" fillId="8" borderId="60" xfId="0" applyFill="1" applyBorder="1" applyAlignment="1" applyProtection="1">
      <alignment horizontal="center" vertical="center"/>
      <protection locked="0"/>
    </xf>
    <xf numFmtId="0" fontId="0" fillId="0" borderId="65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63" xfId="0" applyBorder="1" applyAlignment="1" applyProtection="1">
      <alignment horizontal="center" vertical="center"/>
      <protection locked="0"/>
    </xf>
    <xf numFmtId="0" fontId="0" fillId="8" borderId="65" xfId="0" applyFill="1" applyBorder="1" applyAlignment="1" applyProtection="1">
      <alignment horizontal="center" vertical="center"/>
      <protection locked="0"/>
    </xf>
    <xf numFmtId="0" fontId="0" fillId="8" borderId="63" xfId="0" applyFill="1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8" borderId="57" xfId="0" applyFill="1" applyBorder="1" applyAlignment="1" applyProtection="1">
      <alignment horizontal="center" vertical="center"/>
      <protection locked="0"/>
    </xf>
    <xf numFmtId="0" fontId="0" fillId="8" borderId="55" xfId="0" applyFill="1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10" fontId="0" fillId="2" borderId="32" xfId="0" applyNumberFormat="1" applyFill="1" applyBorder="1" applyAlignment="1" applyProtection="1">
      <alignment horizontal="center" vertical="center"/>
      <protection locked="0"/>
    </xf>
    <xf numFmtId="10" fontId="0" fillId="2" borderId="64" xfId="0" applyNumberFormat="1" applyFill="1" applyBorder="1" applyAlignment="1" applyProtection="1">
      <alignment horizontal="center" vertical="center"/>
      <protection locked="0"/>
    </xf>
    <xf numFmtId="166" fontId="0" fillId="2" borderId="65" xfId="0" applyNumberFormat="1" applyFill="1" applyBorder="1" applyAlignment="1" applyProtection="1">
      <alignment horizontal="center" vertical="center"/>
      <protection locked="0"/>
    </xf>
    <xf numFmtId="166" fontId="0" fillId="2" borderId="63" xfId="0" applyNumberFormat="1" applyFill="1" applyBorder="1" applyAlignment="1" applyProtection="1">
      <alignment horizontal="center" vertical="center"/>
      <protection locked="0"/>
    </xf>
    <xf numFmtId="2" fontId="0" fillId="2" borderId="65" xfId="0" applyNumberFormat="1" applyFill="1" applyBorder="1" applyAlignment="1" applyProtection="1">
      <alignment horizontal="center" vertical="center"/>
      <protection locked="0"/>
    </xf>
    <xf numFmtId="2" fontId="0" fillId="2" borderId="63" xfId="0" applyNumberFormat="1" applyFill="1" applyBorder="1" applyAlignment="1" applyProtection="1">
      <alignment horizontal="center" vertical="center"/>
      <protection locked="0"/>
    </xf>
    <xf numFmtId="166" fontId="0" fillId="8" borderId="32" xfId="0" applyNumberFormat="1" applyFill="1" applyBorder="1" applyAlignment="1" applyProtection="1">
      <alignment horizontal="center" vertical="center"/>
      <protection locked="0"/>
    </xf>
    <xf numFmtId="166" fontId="0" fillId="8" borderId="63" xfId="0" applyNumberFormat="1" applyFill="1" applyBorder="1" applyAlignment="1" applyProtection="1">
      <alignment horizontal="center" vertical="center"/>
      <protection locked="0"/>
    </xf>
    <xf numFmtId="0" fontId="6" fillId="8" borderId="11" xfId="0" applyFont="1" applyFill="1" applyBorder="1" applyAlignment="1" applyProtection="1">
      <alignment horizontal="center" vertical="center"/>
    </xf>
    <xf numFmtId="0" fontId="6" fillId="8" borderId="24" xfId="0" applyFont="1" applyFill="1" applyBorder="1" applyAlignment="1" applyProtection="1">
      <alignment horizontal="center" vertical="center"/>
    </xf>
    <xf numFmtId="0" fontId="0" fillId="0" borderId="58" xfId="0" applyBorder="1" applyAlignment="1" applyProtection="1">
      <alignment horizontal="center" vertical="center"/>
      <protection locked="0"/>
    </xf>
    <xf numFmtId="10" fontId="0" fillId="2" borderId="58" xfId="0" applyNumberFormat="1" applyFill="1" applyBorder="1" applyAlignment="1" applyProtection="1">
      <alignment horizontal="center" vertical="center"/>
      <protection locked="0"/>
    </xf>
    <xf numFmtId="10" fontId="0" fillId="2" borderId="61" xfId="0" applyNumberFormat="1" applyFill="1" applyBorder="1" applyAlignment="1" applyProtection="1">
      <alignment horizontal="center" vertical="center"/>
      <protection locked="0"/>
    </xf>
    <xf numFmtId="166" fontId="0" fillId="2" borderId="62" xfId="0" applyNumberFormat="1" applyFill="1" applyBorder="1" applyAlignment="1" applyProtection="1">
      <alignment horizontal="center" vertical="center"/>
      <protection locked="0"/>
    </xf>
    <xf numFmtId="166" fontId="0" fillId="2" borderId="60" xfId="0" applyNumberFormat="1" applyFill="1" applyBorder="1" applyAlignment="1" applyProtection="1">
      <alignment horizontal="center" vertical="center"/>
      <protection locked="0"/>
    </xf>
    <xf numFmtId="2" fontId="0" fillId="2" borderId="62" xfId="0" applyNumberFormat="1" applyFill="1" applyBorder="1" applyAlignment="1" applyProtection="1">
      <alignment horizontal="center" vertical="center"/>
      <protection locked="0"/>
    </xf>
    <xf numFmtId="2" fontId="0" fillId="2" borderId="60" xfId="0" applyNumberFormat="1" applyFill="1" applyBorder="1" applyAlignment="1" applyProtection="1">
      <alignment horizontal="center" vertical="center"/>
      <protection locked="0"/>
    </xf>
    <xf numFmtId="166" fontId="0" fillId="8" borderId="58" xfId="0" applyNumberFormat="1" applyFill="1" applyBorder="1" applyAlignment="1" applyProtection="1">
      <alignment horizontal="center" vertical="center"/>
      <protection locked="0"/>
    </xf>
    <xf numFmtId="166" fontId="0" fillId="8" borderId="60" xfId="0" applyNumberFormat="1" applyFill="1" applyBorder="1" applyAlignment="1" applyProtection="1">
      <alignment horizontal="center" vertical="center"/>
      <protection locked="0"/>
    </xf>
    <xf numFmtId="0" fontId="0" fillId="6" borderId="9" xfId="0" applyFill="1" applyBorder="1" applyAlignment="1" applyProtection="1">
      <alignment horizontal="center" vertical="center"/>
    </xf>
    <xf numFmtId="0" fontId="0" fillId="2" borderId="52" xfId="0" applyFill="1" applyBorder="1" applyAlignment="1" applyProtection="1">
      <alignment horizontal="center" vertical="center"/>
    </xf>
    <xf numFmtId="0" fontId="0" fillId="2" borderId="25" xfId="0" applyFill="1" applyBorder="1" applyAlignment="1" applyProtection="1">
      <alignment horizontal="center" vertical="center"/>
    </xf>
    <xf numFmtId="0" fontId="0" fillId="2" borderId="26" xfId="0" applyFill="1" applyBorder="1" applyAlignment="1" applyProtection="1">
      <alignment horizontal="center" vertical="center"/>
    </xf>
    <xf numFmtId="0" fontId="0" fillId="8" borderId="25" xfId="0" applyFill="1" applyBorder="1" applyAlignment="1" applyProtection="1">
      <alignment horizontal="center" vertical="center"/>
    </xf>
    <xf numFmtId="0" fontId="0" fillId="8" borderId="18" xfId="0" applyFill="1" applyBorder="1" applyAlignment="1" applyProtection="1">
      <alignment horizontal="center" vertical="center"/>
    </xf>
    <xf numFmtId="0" fontId="0" fillId="0" borderId="58" xfId="0" applyBorder="1" applyAlignment="1" applyProtection="1">
      <alignment horizontal="left" vertical="center"/>
      <protection locked="0"/>
    </xf>
    <xf numFmtId="0" fontId="0" fillId="0" borderId="59" xfId="0" applyBorder="1" applyAlignment="1" applyProtection="1">
      <alignment horizontal="left" vertical="center"/>
      <protection locked="0"/>
    </xf>
    <xf numFmtId="0" fontId="0" fillId="0" borderId="60" xfId="0" applyBorder="1" applyAlignment="1" applyProtection="1">
      <alignment horizontal="left" vertical="center"/>
      <protection locked="0"/>
    </xf>
    <xf numFmtId="0" fontId="0" fillId="0" borderId="42" xfId="0" applyBorder="1" applyAlignment="1" applyProtection="1">
      <alignment horizontal="left" vertical="center"/>
      <protection locked="0"/>
    </xf>
    <xf numFmtId="0" fontId="0" fillId="0" borderId="40" xfId="0" applyBorder="1" applyAlignment="1" applyProtection="1">
      <alignment horizontal="left" vertical="center"/>
      <protection locked="0"/>
    </xf>
    <xf numFmtId="0" fontId="0" fillId="0" borderId="41" xfId="0" applyBorder="1" applyAlignment="1" applyProtection="1">
      <alignment horizontal="left" vertical="center"/>
      <protection locked="0"/>
    </xf>
    <xf numFmtId="0" fontId="0" fillId="0" borderId="53" xfId="0" applyBorder="1" applyAlignment="1" applyProtection="1">
      <alignment horizontal="left" vertical="center"/>
      <protection locked="0"/>
    </xf>
    <xf numFmtId="0" fontId="0" fillId="0" borderId="54" xfId="0" applyBorder="1" applyAlignment="1" applyProtection="1">
      <alignment horizontal="left" vertical="center"/>
      <protection locked="0"/>
    </xf>
    <xf numFmtId="0" fontId="0" fillId="0" borderId="55" xfId="0" applyBorder="1" applyAlignment="1" applyProtection="1">
      <alignment horizontal="left" vertical="center"/>
      <protection locked="0"/>
    </xf>
    <xf numFmtId="10" fontId="0" fillId="2" borderId="53" xfId="0" applyNumberFormat="1" applyFill="1" applyBorder="1" applyAlignment="1" applyProtection="1">
      <alignment horizontal="center" vertical="center"/>
      <protection locked="0"/>
    </xf>
    <xf numFmtId="10" fontId="0" fillId="2" borderId="56" xfId="0" applyNumberFormat="1" applyFill="1" applyBorder="1" applyAlignment="1" applyProtection="1">
      <alignment horizontal="center" vertical="center"/>
      <protection locked="0"/>
    </xf>
    <xf numFmtId="166" fontId="0" fillId="2" borderId="57" xfId="0" applyNumberFormat="1" applyFill="1" applyBorder="1" applyAlignment="1" applyProtection="1">
      <alignment horizontal="center" vertical="center"/>
      <protection locked="0"/>
    </xf>
    <xf numFmtId="166" fontId="0" fillId="2" borderId="55" xfId="0" applyNumberFormat="1" applyFill="1" applyBorder="1" applyAlignment="1" applyProtection="1">
      <alignment horizontal="center" vertical="center"/>
      <protection locked="0"/>
    </xf>
    <xf numFmtId="2" fontId="0" fillId="2" borderId="57" xfId="0" applyNumberFormat="1" applyFill="1" applyBorder="1" applyAlignment="1" applyProtection="1">
      <alignment horizontal="center" vertical="center"/>
      <protection locked="0"/>
    </xf>
    <xf numFmtId="2" fontId="0" fillId="2" borderId="55" xfId="0" applyNumberFormat="1" applyFill="1" applyBorder="1" applyAlignment="1" applyProtection="1">
      <alignment horizontal="center" vertical="center"/>
      <protection locked="0"/>
    </xf>
    <xf numFmtId="166" fontId="0" fillId="8" borderId="53" xfId="0" applyNumberFormat="1" applyFill="1" applyBorder="1" applyAlignment="1" applyProtection="1">
      <alignment horizontal="center" vertical="center"/>
      <protection locked="0"/>
    </xf>
    <xf numFmtId="166" fontId="0" fillId="8" borderId="55" xfId="0" applyNumberFormat="1" applyFill="1" applyBorder="1" applyAlignment="1" applyProtection="1">
      <alignment horizontal="center" vertical="center"/>
      <protection locked="0"/>
    </xf>
    <xf numFmtId="0" fontId="0" fillId="6" borderId="14" xfId="0" applyFill="1" applyBorder="1" applyAlignment="1" applyProtection="1">
      <alignment horizontal="center" vertical="center"/>
    </xf>
    <xf numFmtId="0" fontId="0" fillId="6" borderId="15" xfId="0" applyFill="1" applyBorder="1" applyAlignment="1" applyProtection="1">
      <alignment horizontal="center" vertical="center"/>
    </xf>
    <xf numFmtId="0" fontId="0" fillId="6" borderId="27" xfId="0" applyFill="1" applyBorder="1" applyAlignment="1" applyProtection="1">
      <alignment horizontal="center" vertical="center"/>
    </xf>
    <xf numFmtId="0" fontId="0" fillId="2" borderId="52" xfId="0" applyFill="1" applyBorder="1" applyAlignment="1" applyProtection="1">
      <alignment horizontal="center" vertical="center" wrapText="1"/>
    </xf>
    <xf numFmtId="0" fontId="0" fillId="8" borderId="52" xfId="0" applyFill="1" applyBorder="1" applyAlignment="1" applyProtection="1">
      <alignment horizontal="center" vertical="center" wrapText="1"/>
    </xf>
    <xf numFmtId="0" fontId="0" fillId="2" borderId="9" xfId="0" applyFill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10" fontId="0" fillId="0" borderId="9" xfId="0" applyNumberFormat="1" applyBorder="1" applyAlignment="1" applyProtection="1">
      <alignment horizontal="center" vertical="center"/>
      <protection locked="0"/>
    </xf>
    <xf numFmtId="0" fontId="0" fillId="6" borderId="14" xfId="0" applyFill="1" applyBorder="1" applyAlignment="1" applyProtection="1">
      <alignment horizontal="right" vertical="center"/>
    </xf>
    <xf numFmtId="0" fontId="0" fillId="6" borderId="15" xfId="0" applyFill="1" applyBorder="1" applyAlignment="1" applyProtection="1">
      <alignment horizontal="right" vertical="center"/>
    </xf>
    <xf numFmtId="0" fontId="0" fillId="6" borderId="15" xfId="0" applyFill="1" applyBorder="1" applyAlignment="1" applyProtection="1">
      <alignment horizontal="center" vertical="center"/>
      <protection locked="0"/>
    </xf>
    <xf numFmtId="0" fontId="0" fillId="6" borderId="27" xfId="0" applyFill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0" borderId="67" xfId="0" applyBorder="1" applyAlignment="1" applyProtection="1">
      <alignment horizontal="center" vertical="center"/>
    </xf>
    <xf numFmtId="0" fontId="0" fillId="0" borderId="49" xfId="0" applyBorder="1" applyAlignment="1" applyProtection="1">
      <alignment horizontal="center" vertical="center"/>
    </xf>
    <xf numFmtId="0" fontId="0" fillId="0" borderId="50" xfId="0" applyBorder="1" applyAlignment="1" applyProtection="1">
      <alignment horizontal="center" vertical="center"/>
    </xf>
    <xf numFmtId="0" fontId="7" fillId="0" borderId="39" xfId="2" applyFont="1" applyBorder="1" applyAlignment="1" applyProtection="1">
      <alignment horizontal="left" vertical="center" wrapText="1"/>
      <protection locked="0"/>
    </xf>
    <xf numFmtId="0" fontId="7" fillId="0" borderId="40" xfId="2" applyFont="1" applyBorder="1" applyAlignment="1" applyProtection="1">
      <alignment horizontal="left" vertical="center" wrapText="1"/>
      <protection locked="0"/>
    </xf>
    <xf numFmtId="0" fontId="7" fillId="0" borderId="41" xfId="2" applyFont="1" applyBorder="1" applyAlignment="1" applyProtection="1">
      <alignment horizontal="left" vertical="center" wrapText="1"/>
      <protection locked="0"/>
    </xf>
    <xf numFmtId="0" fontId="7" fillId="7" borderId="42" xfId="2" applyFont="1" applyFill="1" applyBorder="1" applyAlignment="1" applyProtection="1">
      <alignment horizontal="center" vertical="center"/>
      <protection locked="0"/>
    </xf>
    <xf numFmtId="0" fontId="7" fillId="7" borderId="41" xfId="2" applyFont="1" applyFill="1" applyBorder="1" applyAlignment="1" applyProtection="1">
      <alignment horizontal="center" vertical="center"/>
      <protection locked="0"/>
    </xf>
    <xf numFmtId="0" fontId="7" fillId="0" borderId="42" xfId="2" applyFont="1" applyBorder="1" applyAlignment="1" applyProtection="1">
      <alignment horizontal="center" vertical="center"/>
      <protection locked="0"/>
    </xf>
    <xf numFmtId="0" fontId="7" fillId="0" borderId="41" xfId="2" applyFont="1" applyBorder="1" applyAlignment="1" applyProtection="1">
      <alignment horizontal="center" vertical="center"/>
      <protection locked="0"/>
    </xf>
    <xf numFmtId="0" fontId="7" fillId="0" borderId="44" xfId="2" applyFont="1" applyBorder="1" applyAlignment="1" applyProtection="1">
      <alignment horizontal="left" vertical="center" wrapText="1"/>
      <protection locked="0"/>
    </xf>
    <xf numFmtId="0" fontId="7" fillId="0" borderId="45" xfId="2" applyFont="1" applyBorder="1" applyAlignment="1" applyProtection="1">
      <alignment horizontal="left" vertical="center"/>
      <protection locked="0"/>
    </xf>
    <xf numFmtId="0" fontId="7" fillId="0" borderId="46" xfId="2" applyFont="1" applyBorder="1" applyAlignment="1" applyProtection="1">
      <alignment horizontal="left" vertical="center"/>
      <protection locked="0"/>
    </xf>
    <xf numFmtId="0" fontId="7" fillId="0" borderId="47" xfId="2" applyFont="1" applyBorder="1" applyAlignment="1" applyProtection="1">
      <alignment horizontal="center" vertical="center"/>
      <protection locked="0"/>
    </xf>
    <xf numFmtId="0" fontId="7" fillId="0" borderId="46" xfId="2" applyFont="1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6" fillId="2" borderId="38" xfId="2" applyFont="1" applyFill="1" applyBorder="1" applyAlignment="1" applyProtection="1">
      <alignment horizontal="center" vertical="center"/>
      <protection locked="0"/>
    </xf>
    <xf numFmtId="0" fontId="6" fillId="2" borderId="15" xfId="2" applyFont="1" applyFill="1" applyBorder="1" applyAlignment="1" applyProtection="1">
      <alignment horizontal="center" vertical="center"/>
      <protection locked="0"/>
    </xf>
    <xf numFmtId="0" fontId="2" fillId="2" borderId="14" xfId="2" applyFont="1" applyFill="1" applyBorder="1" applyAlignment="1" applyProtection="1">
      <alignment horizontal="center" vertical="center"/>
    </xf>
    <xf numFmtId="0" fontId="2" fillId="2" borderId="27" xfId="2" applyFont="1" applyFill="1" applyBorder="1" applyAlignment="1" applyProtection="1">
      <alignment horizontal="center" vertical="center"/>
    </xf>
    <xf numFmtId="0" fontId="8" fillId="0" borderId="39" xfId="2" applyFont="1" applyBorder="1" applyAlignment="1" applyProtection="1">
      <alignment horizontal="center" vertical="center" wrapText="1"/>
      <protection locked="0"/>
    </xf>
    <xf numFmtId="0" fontId="8" fillId="0" borderId="40" xfId="2" applyFont="1" applyBorder="1" applyAlignment="1" applyProtection="1">
      <alignment horizontal="center" vertical="center" wrapText="1"/>
      <protection locked="0"/>
    </xf>
    <xf numFmtId="0" fontId="8" fillId="0" borderId="41" xfId="2" applyFont="1" applyBorder="1" applyAlignment="1" applyProtection="1">
      <alignment horizontal="center" vertical="center" wrapText="1"/>
      <protection locked="0"/>
    </xf>
    <xf numFmtId="0" fontId="8" fillId="0" borderId="42" xfId="2" applyFont="1" applyBorder="1" applyAlignment="1" applyProtection="1">
      <alignment horizontal="center" vertical="center"/>
      <protection locked="0"/>
    </xf>
    <xf numFmtId="0" fontId="8" fillId="0" borderId="41" xfId="2" applyFont="1" applyBorder="1" applyAlignment="1" applyProtection="1">
      <alignment horizontal="center" vertical="center"/>
      <protection locked="0"/>
    </xf>
    <xf numFmtId="0" fontId="7" fillId="0" borderId="39" xfId="2" applyFont="1" applyBorder="1" applyAlignment="1" applyProtection="1">
      <alignment horizontal="left" vertical="center"/>
      <protection locked="0"/>
    </xf>
    <xf numFmtId="0" fontId="7" fillId="0" borderId="40" xfId="2" applyFont="1" applyBorder="1" applyAlignment="1" applyProtection="1">
      <alignment horizontal="left" vertical="center"/>
      <protection locked="0"/>
    </xf>
    <xf numFmtId="0" fontId="7" fillId="0" borderId="41" xfId="2" applyFont="1" applyBorder="1" applyAlignment="1" applyProtection="1">
      <alignment horizontal="left" vertical="center"/>
      <protection locked="0"/>
    </xf>
    <xf numFmtId="9" fontId="7" fillId="7" borderId="42" xfId="1" applyFont="1" applyFill="1" applyBorder="1" applyAlignment="1" applyProtection="1">
      <alignment horizontal="center" vertical="center"/>
      <protection locked="0"/>
    </xf>
    <xf numFmtId="9" fontId="7" fillId="7" borderId="41" xfId="1" applyFont="1" applyFill="1" applyBorder="1" applyAlignment="1" applyProtection="1">
      <alignment horizontal="center" vertical="center"/>
      <protection locked="0"/>
    </xf>
    <xf numFmtId="0" fontId="4" fillId="0" borderId="14" xfId="2" applyFont="1" applyBorder="1" applyAlignment="1" applyProtection="1">
      <alignment vertical="center" wrapText="1"/>
      <protection locked="0"/>
    </xf>
    <xf numFmtId="0" fontId="4" fillId="0" borderId="15" xfId="2" applyFont="1" applyBorder="1" applyAlignment="1" applyProtection="1">
      <alignment vertical="center" wrapText="1"/>
      <protection locked="0"/>
    </xf>
    <xf numFmtId="0" fontId="4" fillId="0" borderId="27" xfId="2" applyFont="1" applyBorder="1" applyAlignment="1" applyProtection="1">
      <alignment vertical="center" wrapText="1"/>
      <protection locked="0"/>
    </xf>
    <xf numFmtId="0" fontId="4" fillId="0" borderId="14" xfId="2" applyFont="1" applyBorder="1" applyAlignment="1" applyProtection="1">
      <alignment horizontal="left" vertical="center" wrapText="1"/>
      <protection locked="0"/>
    </xf>
    <xf numFmtId="0" fontId="4" fillId="0" borderId="15" xfId="2" applyFont="1" applyBorder="1" applyAlignment="1" applyProtection="1">
      <alignment horizontal="left" vertical="center" wrapText="1"/>
      <protection locked="0"/>
    </xf>
    <xf numFmtId="0" fontId="4" fillId="0" borderId="27" xfId="2" applyFont="1" applyBorder="1" applyAlignment="1" applyProtection="1">
      <alignment horizontal="left" vertical="center" wrapText="1"/>
      <protection locked="0"/>
    </xf>
    <xf numFmtId="0" fontId="4" fillId="0" borderId="32" xfId="0" applyFont="1" applyBorder="1" applyAlignment="1" applyProtection="1">
      <alignment vertical="center" wrapText="1"/>
      <protection locked="0"/>
    </xf>
    <xf numFmtId="0" fontId="4" fillId="0" borderId="33" xfId="0" applyFont="1" applyBorder="1" applyAlignment="1" applyProtection="1">
      <alignment vertical="center" wrapText="1"/>
      <protection locked="0"/>
    </xf>
    <xf numFmtId="0" fontId="4" fillId="0" borderId="34" xfId="0" applyFont="1" applyBorder="1" applyAlignment="1" applyProtection="1">
      <alignment vertical="center" wrapText="1"/>
      <protection locked="0"/>
    </xf>
    <xf numFmtId="0" fontId="0" fillId="6" borderId="35" xfId="0" applyFill="1" applyBorder="1" applyAlignment="1" applyProtection="1">
      <alignment horizontal="center" vertical="center"/>
    </xf>
    <xf numFmtId="0" fontId="0" fillId="6" borderId="36" xfId="0" applyFill="1" applyBorder="1" applyAlignment="1" applyProtection="1">
      <alignment horizontal="center" vertical="center"/>
    </xf>
    <xf numFmtId="0" fontId="0" fillId="6" borderId="37" xfId="0" applyFill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0" fillId="2" borderId="17" xfId="0" applyFill="1" applyBorder="1" applyAlignment="1" applyProtection="1">
      <alignment horizontal="center" vertical="center"/>
    </xf>
    <xf numFmtId="0" fontId="0" fillId="2" borderId="28" xfId="0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20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0" fontId="4" fillId="0" borderId="12" xfId="0" applyFont="1" applyBorder="1" applyAlignment="1" applyProtection="1">
      <alignment vertical="center" wrapText="1"/>
      <protection locked="0"/>
    </xf>
    <xf numFmtId="0" fontId="0" fillId="5" borderId="21" xfId="0" applyFill="1" applyBorder="1" applyAlignment="1" applyProtection="1">
      <alignment horizontal="center" vertical="center" wrapText="1"/>
    </xf>
    <xf numFmtId="0" fontId="0" fillId="5" borderId="22" xfId="0" applyFill="1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</xf>
    <xf numFmtId="0" fontId="4" fillId="3" borderId="25" xfId="0" applyFont="1" applyFill="1" applyBorder="1" applyAlignment="1" applyProtection="1">
      <alignment horizontal="center" vertical="center" wrapText="1"/>
      <protection locked="0"/>
    </xf>
    <xf numFmtId="0" fontId="4" fillId="3" borderId="26" xfId="0" applyFont="1" applyFill="1" applyBorder="1" applyAlignment="1" applyProtection="1">
      <alignment horizontal="center" vertical="center" wrapText="1"/>
      <protection locked="0"/>
    </xf>
    <xf numFmtId="0" fontId="4" fillId="3" borderId="18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4" fillId="3" borderId="2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2" fillId="3" borderId="8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  <protection locked="0"/>
    </xf>
    <xf numFmtId="165" fontId="5" fillId="3" borderId="9" xfId="0" applyNumberFormat="1" applyFont="1" applyFill="1" applyBorder="1" applyAlignment="1" applyProtection="1">
      <alignment horizontal="center" vertical="center"/>
      <protection locked="0"/>
    </xf>
    <xf numFmtId="165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/>
    </xf>
    <xf numFmtId="0" fontId="4" fillId="4" borderId="9" xfId="0" applyFont="1" applyFill="1" applyBorder="1" applyAlignment="1" applyProtection="1">
      <alignment horizontal="center" vertical="center"/>
      <protection locked="0"/>
    </xf>
    <xf numFmtId="165" fontId="5" fillId="4" borderId="9" xfId="0" quotePrefix="1" applyNumberFormat="1" applyFont="1" applyFill="1" applyBorder="1" applyAlignment="1" applyProtection="1">
      <alignment horizontal="center" vertical="center"/>
      <protection locked="0"/>
    </xf>
    <xf numFmtId="165" fontId="5" fillId="4" borderId="9" xfId="0" applyNumberFormat="1" applyFont="1" applyFill="1" applyBorder="1" applyAlignment="1" applyProtection="1">
      <alignment horizontal="center" vertical="center"/>
      <protection locked="0"/>
    </xf>
    <xf numFmtId="165" fontId="5" fillId="4" borderId="13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67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</cellXfs>
  <cellStyles count="121">
    <cellStyle name="cf1" xfId="3"/>
    <cellStyle name="cf2" xfId="4"/>
    <cellStyle name="cf3" xfId="5"/>
    <cellStyle name="cf4" xfId="6"/>
    <cellStyle name="cf5" xfId="7"/>
    <cellStyle name="cf6" xfId="8"/>
    <cellStyle name="cf7" xfId="9"/>
    <cellStyle name="cf8" xfId="10"/>
    <cellStyle name="Comma" xfId="11"/>
    <cellStyle name="Comma [0]" xfId="12"/>
    <cellStyle name="ConditionalStyle_1" xfId="13"/>
    <cellStyle name="Currency" xfId="14"/>
    <cellStyle name="Currency [0]" xfId="15"/>
    <cellStyle name="Currency_protocollo def bis.xls" xfId="16"/>
    <cellStyle name="Euro" xfId="17"/>
    <cellStyle name="Euro 2" xfId="18"/>
    <cellStyle name="Euro 2 2" xfId="19"/>
    <cellStyle name="Euro 3" xfId="20"/>
    <cellStyle name="Euro 3 2" xfId="21"/>
    <cellStyle name="Euro 4" xfId="22"/>
    <cellStyle name="Excel Built-in Normal" xfId="23"/>
    <cellStyle name="Excel Built-in Normal 1" xfId="24"/>
    <cellStyle name="Excel Built-in Percent" xfId="25"/>
    <cellStyle name="Excel_CondFormat_1_1_1" xfId="26"/>
    <cellStyle name="Heading" xfId="27"/>
    <cellStyle name="Heading1" xfId="28"/>
    <cellStyle name="Migliaia [0] 2" xfId="29"/>
    <cellStyle name="Migliaia 2" xfId="30"/>
    <cellStyle name="Migliaia 2 2" xfId="31"/>
    <cellStyle name="Migliaia 2 2 2" xfId="32"/>
    <cellStyle name="Migliaia 2 3" xfId="33"/>
    <cellStyle name="Migliaia 2 3 2" xfId="34"/>
    <cellStyle name="Migliaia 2 3 2 2" xfId="35"/>
    <cellStyle name="Migliaia 2 3 2 3" xfId="36"/>
    <cellStyle name="Migliaia 2 3 2 4" xfId="37"/>
    <cellStyle name="Migliaia 2 3 3" xfId="38"/>
    <cellStyle name="Migliaia 2 3 4" xfId="39"/>
    <cellStyle name="Migliaia 2 3 5" xfId="40"/>
    <cellStyle name="Migliaia 2 4" xfId="41"/>
    <cellStyle name="Migliaia 2 4 2" xfId="42"/>
    <cellStyle name="Migliaia 2 4 3" xfId="43"/>
    <cellStyle name="Migliaia 2 4 4" xfId="44"/>
    <cellStyle name="Migliaia 2 5" xfId="45"/>
    <cellStyle name="Migliaia 2 6" xfId="46"/>
    <cellStyle name="Migliaia 2 7" xfId="47"/>
    <cellStyle name="Migliaia 3" xfId="48"/>
    <cellStyle name="Migliaia 3 2" xfId="49"/>
    <cellStyle name="Migliaia 3 3" xfId="50"/>
    <cellStyle name="Migliaia 3 4" xfId="51"/>
    <cellStyle name="Migliaia 4" xfId="52"/>
    <cellStyle name="Normale" xfId="0" builtinId="0"/>
    <cellStyle name="Normale 10" xfId="53"/>
    <cellStyle name="Normale 11" xfId="54"/>
    <cellStyle name="Normale 12" xfId="55"/>
    <cellStyle name="Normale 13" xfId="56"/>
    <cellStyle name="Normale 14" xfId="57"/>
    <cellStyle name="Normale 2" xfId="58"/>
    <cellStyle name="Normale 2 2" xfId="59"/>
    <cellStyle name="Normale 2 2 2" xfId="60"/>
    <cellStyle name="Normale 2 2 2 2" xfId="61"/>
    <cellStyle name="Normale 2 2 3" xfId="62"/>
    <cellStyle name="Normale 2 3" xfId="63"/>
    <cellStyle name="Normale 2 4" xfId="64"/>
    <cellStyle name="Normale 2 4 2" xfId="65"/>
    <cellStyle name="Normale 3" xfId="66"/>
    <cellStyle name="Normale 3 2" xfId="67"/>
    <cellStyle name="Normale 3 2 2" xfId="68"/>
    <cellStyle name="Normale 3 2 2 2" xfId="69"/>
    <cellStyle name="Normale 3 2 3" xfId="70"/>
    <cellStyle name="Normale 3 2 4" xfId="71"/>
    <cellStyle name="Normale 3 2 5" xfId="72"/>
    <cellStyle name="Normale 3 3" xfId="73"/>
    <cellStyle name="Normale 3 4" xfId="74"/>
    <cellStyle name="Normale 3 5" xfId="75"/>
    <cellStyle name="Normale 4" xfId="76"/>
    <cellStyle name="Normale 4 2" xfId="77"/>
    <cellStyle name="Normale 5" xfId="78"/>
    <cellStyle name="Normale 5 2" xfId="79"/>
    <cellStyle name="Normale 6" xfId="80"/>
    <cellStyle name="Normale 7" xfId="81"/>
    <cellStyle name="Normale 7 2" xfId="82"/>
    <cellStyle name="Normale 8" xfId="83"/>
    <cellStyle name="Normale 9" xfId="84"/>
    <cellStyle name="Normale_OBJ_rev09 2 3" xfId="2"/>
    <cellStyle name="Percent" xfId="85"/>
    <cellStyle name="Percentuale" xfId="1" builtinId="5"/>
    <cellStyle name="Percentuale 2" xfId="86"/>
    <cellStyle name="Percentuale 2 2" xfId="87"/>
    <cellStyle name="Percentuale 2 3" xfId="88"/>
    <cellStyle name="Percentuale 3" xfId="89"/>
    <cellStyle name="Percentuale 3 2" xfId="90"/>
    <cellStyle name="Percentuale 3 2 2" xfId="91"/>
    <cellStyle name="Percentuale 3 3" xfId="92"/>
    <cellStyle name="Percentuale 3 4" xfId="93"/>
    <cellStyle name="Percentuale 4" xfId="94"/>
    <cellStyle name="Percentuale 4 2" xfId="95"/>
    <cellStyle name="Percentuale 5" xfId="96"/>
    <cellStyle name="Percentuale 6" xfId="97"/>
    <cellStyle name="Result" xfId="98"/>
    <cellStyle name="Result2" xfId="99"/>
    <cellStyle name="TableStyleLight1" xfId="100"/>
    <cellStyle name="TableStyleLight1 2" xfId="101"/>
    <cellStyle name="Testo descrittivo 2" xfId="102"/>
    <cellStyle name="Valuta 2" xfId="103"/>
    <cellStyle name="Valuta 2 2" xfId="104"/>
    <cellStyle name="Valuta 2 2 2" xfId="105"/>
    <cellStyle name="Valuta 2 3" xfId="106"/>
    <cellStyle name="Valuta 3" xfId="107"/>
    <cellStyle name="Valuta 3 2" xfId="108"/>
    <cellStyle name="Valuta 3 2 2" xfId="109"/>
    <cellStyle name="Valuta 3 3" xfId="110"/>
    <cellStyle name="Valuta 3 4" xfId="111"/>
    <cellStyle name="Valuta 4" xfId="112"/>
    <cellStyle name="Valuta 4 2" xfId="113"/>
    <cellStyle name="Valuta 5" xfId="114"/>
    <cellStyle name="Valuta 6" xfId="115"/>
    <cellStyle name="Währung" xfId="116"/>
    <cellStyle name="Währung 2" xfId="117"/>
    <cellStyle name="Währung 2 2" xfId="118"/>
    <cellStyle name="Währung 3" xfId="119"/>
    <cellStyle name="Währung 4" xfId="120"/>
  </cellStyles>
  <dxfs count="14"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sserini.DASEIN/Documents/VALUTAZIONE/NUOVI%20MATERIALI/0.%20Sistema%20val.%20PO%202016/OBJ_rev1.16%20Dlgs%201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/tmp/VALUTAZIONE%20PERFORMANCE/Documents%20and%20Settings/paola.arrigoni/Impostazioni%20locali/Temporary%20Internet%20Files/OBJ_rev2.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ocuments%20and%20Settings\paola.arrigoni\Impostazioni%20locali\Temporary%20Internet%20Files\OBJ_rev2.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asein/OIV/5%20OIV%20NUCLEI%20ENTI%202016/Cengio/Validazione%20PP%202016/All.%201%20Piano%20Performance%202016%20TUTTI%20DEFINITIV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TECNICO</v>
          </cell>
          <cell r="C2" t="str">
            <v>MARIO ROSSI</v>
          </cell>
          <cell r="E2" t="str">
            <v>SVIL</v>
          </cell>
        </row>
        <row r="3">
          <cell r="B3" t="str">
            <v>FINANZIARIO</v>
          </cell>
          <cell r="C3" t="str">
            <v>ANNA BIANCHI</v>
          </cell>
          <cell r="E3" t="str">
            <v>MIGL</v>
          </cell>
        </row>
        <row r="4">
          <cell r="B4" t="str">
            <v>SOCIALE</v>
          </cell>
          <cell r="C4" t="str">
            <v>MARIA VERDI</v>
          </cell>
          <cell r="E4" t="str">
            <v>MANT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AFFARI GENERALI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i"/>
      <sheetName val="Caratteristiche"/>
      <sheetName val="Economico Patrimoniale"/>
      <sheetName val="Organizzazione"/>
      <sheetName val="OBJ_st01_Trasparenza"/>
      <sheetName val="OBJ st02_Anticorr"/>
      <sheetName val="10_Patrimonio"/>
      <sheetName val="14_Finanziario"/>
      <sheetName val="16_Entrate"/>
      <sheetName val="23_S Personale"/>
      <sheetName val="15_Sociale"/>
      <sheetName val="8 Disabili"/>
      <sheetName val="9_Minori"/>
      <sheetName val="2_Anziani"/>
      <sheetName val="5_Ass.Scolastica"/>
      <sheetName val="7_Vigilanza ter"/>
      <sheetName val="24_S Segreteria"/>
      <sheetName val="6_Demografici"/>
      <sheetName val="1_Servizi cimiteriali"/>
      <sheetName val="3_Commercio"/>
      <sheetName val="19_Manifestazioni"/>
      <sheetName val="13_Territorio"/>
      <sheetName val="4_Ecologia"/>
      <sheetName val="17_Edilizia"/>
      <sheetName val="21_Manutenzioni"/>
      <sheetName val="22_Manutenzioni 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U65511"/>
  <sheetViews>
    <sheetView tabSelected="1" zoomScaleNormal="100" workbookViewId="0">
      <selection activeCell="K15" sqref="K15:N15"/>
    </sheetView>
  </sheetViews>
  <sheetFormatPr defaultColWidth="9.140625" defaultRowHeight="12.75"/>
  <cols>
    <col min="1" max="2" width="8.5703125" style="1" customWidth="1"/>
    <col min="3" max="13" width="6.5703125" style="1" customWidth="1"/>
    <col min="14" max="14" width="8.28515625" style="1" customWidth="1"/>
    <col min="15" max="15" width="45.5703125" style="1" customWidth="1"/>
    <col min="16" max="16" width="10" style="1" bestFit="1" customWidth="1"/>
    <col min="17" max="244" width="9.140625" style="1"/>
    <col min="245" max="245" width="14.140625" style="1" bestFit="1" customWidth="1"/>
    <col min="246" max="16384" width="9.140625" style="1"/>
  </cols>
  <sheetData>
    <row r="1" spans="1:14" ht="18" customHeight="1" thickBo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14" s="2" customFormat="1" ht="12" thickBot="1">
      <c r="A2" s="200" t="s">
        <v>1</v>
      </c>
      <c r="B2" s="201"/>
      <c r="C2" s="201"/>
      <c r="D2" s="201"/>
      <c r="E2" s="201" t="s">
        <v>2</v>
      </c>
      <c r="F2" s="201"/>
      <c r="G2" s="201"/>
      <c r="H2" s="201"/>
      <c r="I2" s="201" t="s">
        <v>3</v>
      </c>
      <c r="J2" s="201"/>
      <c r="K2" s="201"/>
      <c r="L2" s="201"/>
      <c r="M2" s="201"/>
      <c r="N2" s="202"/>
    </row>
    <row r="3" spans="1:14" s="2" customFormat="1" ht="12.75" customHeight="1">
      <c r="A3" s="203" t="s">
        <v>75</v>
      </c>
      <c r="B3" s="204"/>
      <c r="C3" s="204"/>
      <c r="D3" s="204"/>
      <c r="E3" s="204" t="s">
        <v>76</v>
      </c>
      <c r="F3" s="204"/>
      <c r="G3" s="204"/>
      <c r="H3" s="204"/>
      <c r="I3" s="207" t="s">
        <v>79</v>
      </c>
      <c r="J3" s="208"/>
      <c r="K3" s="208"/>
      <c r="L3" s="208"/>
      <c r="M3" s="208"/>
      <c r="N3" s="209"/>
    </row>
    <row r="4" spans="1:14" s="2" customFormat="1" ht="11.25">
      <c r="A4" s="205"/>
      <c r="B4" s="206"/>
      <c r="C4" s="206"/>
      <c r="D4" s="206"/>
      <c r="E4" s="206"/>
      <c r="F4" s="206"/>
      <c r="G4" s="206"/>
      <c r="H4" s="206"/>
      <c r="I4" s="210"/>
      <c r="J4" s="211"/>
      <c r="K4" s="211"/>
      <c r="L4" s="211"/>
      <c r="M4" s="211"/>
      <c r="N4" s="212"/>
    </row>
    <row r="5" spans="1:14" s="2" customFormat="1" ht="27" customHeight="1">
      <c r="A5" s="188" t="s">
        <v>5</v>
      </c>
      <c r="B5" s="189"/>
      <c r="C5" s="190" t="s">
        <v>4</v>
      </c>
      <c r="D5" s="190"/>
      <c r="E5" s="190"/>
      <c r="F5" s="190"/>
      <c r="G5" s="190"/>
      <c r="H5" s="190"/>
      <c r="I5" s="189" t="s">
        <v>6</v>
      </c>
      <c r="J5" s="189"/>
      <c r="K5" s="191">
        <v>1</v>
      </c>
      <c r="L5" s="191"/>
      <c r="M5" s="191"/>
      <c r="N5" s="192"/>
    </row>
    <row r="6" spans="1:14" ht="22.5" customHeight="1">
      <c r="A6" s="193" t="s">
        <v>7</v>
      </c>
      <c r="B6" s="194"/>
      <c r="C6" s="195" t="s">
        <v>4</v>
      </c>
      <c r="D6" s="195"/>
      <c r="E6" s="195"/>
      <c r="F6" s="195"/>
      <c r="G6" s="195"/>
      <c r="H6" s="195"/>
      <c r="I6" s="194" t="s">
        <v>8</v>
      </c>
      <c r="J6" s="194"/>
      <c r="K6" s="196">
        <v>8</v>
      </c>
      <c r="L6" s="197"/>
      <c r="M6" s="197"/>
      <c r="N6" s="198"/>
    </row>
    <row r="7" spans="1:14" ht="29.25" customHeight="1">
      <c r="A7" s="164" t="s">
        <v>9</v>
      </c>
      <c r="B7" s="101"/>
      <c r="C7" s="165" t="s">
        <v>77</v>
      </c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7"/>
    </row>
    <row r="8" spans="1:14" ht="16.5" customHeight="1">
      <c r="A8" s="3"/>
      <c r="B8" s="4"/>
      <c r="C8" s="168" t="s">
        <v>78</v>
      </c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70"/>
    </row>
    <row r="9" spans="1:14" ht="18" customHeight="1">
      <c r="A9" s="174" t="s">
        <v>10</v>
      </c>
      <c r="B9" s="175"/>
      <c r="C9" s="168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70"/>
    </row>
    <row r="10" spans="1:14" ht="16.5" customHeight="1">
      <c r="A10" s="174"/>
      <c r="B10" s="175"/>
      <c r="C10" s="168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70"/>
    </row>
    <row r="11" spans="1:14" ht="16.5" customHeight="1">
      <c r="A11" s="174"/>
      <c r="B11" s="175"/>
      <c r="C11" s="168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70"/>
    </row>
    <row r="12" spans="1:14" ht="16.5" customHeight="1">
      <c r="A12" s="174"/>
      <c r="B12" s="175"/>
      <c r="C12" s="168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70"/>
    </row>
    <row r="13" spans="1:14" ht="12" customHeight="1">
      <c r="A13" s="176"/>
      <c r="B13" s="177"/>
      <c r="C13" s="171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3"/>
    </row>
    <row r="14" spans="1:14" ht="12.75" customHeight="1">
      <c r="A14" s="5"/>
      <c r="B14" s="6"/>
      <c r="C14" s="178" t="s">
        <v>11</v>
      </c>
      <c r="D14" s="179"/>
      <c r="E14" s="179"/>
      <c r="F14" s="179"/>
      <c r="G14" s="179"/>
      <c r="H14" s="180"/>
      <c r="I14" s="184">
        <v>2021</v>
      </c>
      <c r="J14" s="185"/>
      <c r="K14" s="184">
        <v>2022</v>
      </c>
      <c r="L14" s="185"/>
      <c r="M14" s="186">
        <v>2023</v>
      </c>
      <c r="N14" s="187"/>
    </row>
    <row r="15" spans="1:14" ht="12.75" customHeight="1">
      <c r="A15" s="5"/>
      <c r="B15" s="6"/>
      <c r="C15" s="181"/>
      <c r="D15" s="182"/>
      <c r="E15" s="182"/>
      <c r="F15" s="182"/>
      <c r="G15" s="182"/>
      <c r="H15" s="183"/>
      <c r="I15" s="160" t="s">
        <v>12</v>
      </c>
      <c r="J15" s="160"/>
      <c r="K15" s="160"/>
      <c r="L15" s="160"/>
      <c r="M15" s="160"/>
      <c r="N15" s="161"/>
    </row>
    <row r="16" spans="1:14" ht="18.75" customHeight="1">
      <c r="A16" s="162" t="s">
        <v>13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163"/>
    </row>
    <row r="17" spans="1:15" ht="36" customHeight="1">
      <c r="A17" s="30">
        <v>1</v>
      </c>
      <c r="B17" s="148" t="s">
        <v>80</v>
      </c>
      <c r="C17" s="149"/>
      <c r="D17" s="149"/>
      <c r="E17" s="149"/>
      <c r="F17" s="149"/>
      <c r="G17" s="150"/>
      <c r="H17" s="30">
        <v>5</v>
      </c>
      <c r="I17" s="148"/>
      <c r="J17" s="149"/>
      <c r="K17" s="149"/>
      <c r="L17" s="149"/>
      <c r="M17" s="149"/>
      <c r="N17" s="150"/>
    </row>
    <row r="18" spans="1:15" ht="27.75" customHeight="1">
      <c r="A18" s="30">
        <v>2</v>
      </c>
      <c r="B18" s="148" t="s">
        <v>81</v>
      </c>
      <c r="C18" s="149"/>
      <c r="D18" s="149"/>
      <c r="E18" s="149"/>
      <c r="F18" s="149"/>
      <c r="G18" s="150"/>
      <c r="H18" s="30" t="str">
        <f>IF(I18&lt;&gt;"",H17+1,"")</f>
        <v/>
      </c>
      <c r="I18" s="151"/>
      <c r="J18" s="152"/>
      <c r="K18" s="152"/>
      <c r="L18" s="152"/>
      <c r="M18" s="152"/>
      <c r="N18" s="153"/>
    </row>
    <row r="19" spans="1:15" ht="32.25" customHeight="1">
      <c r="A19" s="30">
        <v>3</v>
      </c>
      <c r="B19" s="148" t="s">
        <v>82</v>
      </c>
      <c r="C19" s="149"/>
      <c r="D19" s="149"/>
      <c r="E19" s="149"/>
      <c r="F19" s="149"/>
      <c r="G19" s="150"/>
      <c r="H19" s="30" t="str">
        <f>IF(I19&lt;&gt;"",H18+1,"")</f>
        <v/>
      </c>
      <c r="I19" s="151"/>
      <c r="J19" s="152"/>
      <c r="K19" s="152"/>
      <c r="L19" s="152"/>
      <c r="M19" s="152"/>
      <c r="N19" s="153"/>
    </row>
    <row r="20" spans="1:15" ht="33.75" customHeight="1">
      <c r="A20" s="30">
        <v>4</v>
      </c>
      <c r="B20" s="148"/>
      <c r="C20" s="149"/>
      <c r="D20" s="149"/>
      <c r="E20" s="149"/>
      <c r="F20" s="149"/>
      <c r="G20" s="150"/>
      <c r="H20" s="30" t="str">
        <f>IF(I20&lt;&gt;"",H19+1,"")</f>
        <v/>
      </c>
      <c r="I20" s="154"/>
      <c r="J20" s="155"/>
      <c r="K20" s="155"/>
      <c r="L20" s="155"/>
      <c r="M20" s="155"/>
      <c r="N20" s="156"/>
    </row>
    <row r="21" spans="1:15" ht="12.75" customHeight="1" thickBot="1">
      <c r="A21" s="7"/>
      <c r="H21" s="8"/>
      <c r="I21" s="8"/>
      <c r="J21" s="8"/>
      <c r="K21" s="8"/>
      <c r="L21" s="8"/>
      <c r="M21" s="8"/>
      <c r="N21" s="9"/>
    </row>
    <row r="22" spans="1:15">
      <c r="A22" s="157" t="s">
        <v>14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9"/>
    </row>
    <row r="23" spans="1:15" ht="14.25" customHeight="1">
      <c r="A23" s="134" t="s">
        <v>15</v>
      </c>
      <c r="B23" s="135"/>
      <c r="C23" s="135"/>
      <c r="D23" s="135"/>
      <c r="E23" s="135"/>
      <c r="F23" s="135"/>
      <c r="G23" s="136" t="s">
        <v>16</v>
      </c>
      <c r="H23" s="137"/>
      <c r="I23" s="136" t="s">
        <v>17</v>
      </c>
      <c r="J23" s="137"/>
      <c r="K23" s="136" t="s">
        <v>18</v>
      </c>
      <c r="L23" s="137"/>
      <c r="M23" s="10">
        <v>2022</v>
      </c>
      <c r="N23" s="11">
        <v>2023</v>
      </c>
    </row>
    <row r="24" spans="1:15" ht="18.75" customHeight="1">
      <c r="A24" s="120"/>
      <c r="B24" s="121"/>
      <c r="C24" s="121"/>
      <c r="D24" s="121"/>
      <c r="E24" s="121"/>
      <c r="F24" s="122"/>
      <c r="G24" s="123" t="s">
        <v>19</v>
      </c>
      <c r="H24" s="124"/>
      <c r="I24" s="125"/>
      <c r="J24" s="126"/>
      <c r="K24" s="123"/>
      <c r="L24" s="124"/>
      <c r="M24" s="12"/>
      <c r="N24" s="13"/>
    </row>
    <row r="25" spans="1:15" ht="15.75" customHeight="1">
      <c r="A25" s="120"/>
      <c r="B25" s="121"/>
      <c r="C25" s="121"/>
      <c r="D25" s="121"/>
      <c r="E25" s="121"/>
      <c r="F25" s="122"/>
      <c r="G25" s="123" t="s">
        <v>19</v>
      </c>
      <c r="H25" s="124"/>
      <c r="I25" s="125"/>
      <c r="J25" s="126"/>
      <c r="K25" s="123"/>
      <c r="L25" s="124"/>
      <c r="M25" s="12"/>
      <c r="N25" s="13"/>
    </row>
    <row r="26" spans="1:15" ht="18" customHeight="1">
      <c r="A26" s="120"/>
      <c r="B26" s="121"/>
      <c r="C26" s="121"/>
      <c r="D26" s="121"/>
      <c r="E26" s="121"/>
      <c r="F26" s="122"/>
      <c r="G26" s="123" t="s">
        <v>19</v>
      </c>
      <c r="H26" s="124"/>
      <c r="I26" s="125"/>
      <c r="J26" s="126"/>
      <c r="K26" s="123"/>
      <c r="L26" s="124"/>
      <c r="M26" s="12"/>
      <c r="N26" s="13"/>
    </row>
    <row r="27" spans="1:15">
      <c r="A27" s="143"/>
      <c r="B27" s="144"/>
      <c r="C27" s="144"/>
      <c r="D27" s="144"/>
      <c r="E27" s="144"/>
      <c r="F27" s="145"/>
      <c r="G27" s="123"/>
      <c r="H27" s="124"/>
      <c r="I27" s="125"/>
      <c r="J27" s="126"/>
      <c r="K27" s="123"/>
      <c r="L27" s="124"/>
      <c r="M27" s="12"/>
      <c r="N27" s="13"/>
    </row>
    <row r="28" spans="1:15">
      <c r="A28" s="134" t="s">
        <v>20</v>
      </c>
      <c r="B28" s="135"/>
      <c r="C28" s="135"/>
      <c r="D28" s="135"/>
      <c r="E28" s="135"/>
      <c r="F28" s="135"/>
      <c r="G28" s="136" t="s">
        <v>16</v>
      </c>
      <c r="H28" s="137"/>
      <c r="I28" s="136" t="s">
        <v>17</v>
      </c>
      <c r="J28" s="137"/>
      <c r="K28" s="136" t="s">
        <v>18</v>
      </c>
      <c r="L28" s="137"/>
      <c r="M28" s="10">
        <v>2022</v>
      </c>
      <c r="N28" s="11">
        <v>2023</v>
      </c>
    </row>
    <row r="29" spans="1:15" ht="24.95" customHeight="1">
      <c r="A29" s="120" t="s">
        <v>21</v>
      </c>
      <c r="B29" s="121"/>
      <c r="C29" s="121"/>
      <c r="D29" s="121"/>
      <c r="E29" s="121"/>
      <c r="F29" s="122"/>
      <c r="G29" s="146">
        <v>1</v>
      </c>
      <c r="H29" s="147"/>
      <c r="I29" s="125"/>
      <c r="J29" s="126"/>
      <c r="K29" s="123"/>
      <c r="L29" s="124"/>
      <c r="M29" s="12"/>
      <c r="N29" s="13"/>
      <c r="O29" s="33"/>
    </row>
    <row r="30" spans="1:15">
      <c r="A30" s="143"/>
      <c r="B30" s="144"/>
      <c r="C30" s="144"/>
      <c r="D30" s="144"/>
      <c r="E30" s="144"/>
      <c r="F30" s="145"/>
      <c r="G30" s="123"/>
      <c r="H30" s="124"/>
      <c r="I30" s="125"/>
      <c r="J30" s="126"/>
      <c r="K30" s="123"/>
      <c r="L30" s="124"/>
      <c r="M30" s="12"/>
      <c r="N30" s="13"/>
    </row>
    <row r="31" spans="1:15">
      <c r="A31" s="134" t="s">
        <v>22</v>
      </c>
      <c r="B31" s="135"/>
      <c r="C31" s="135"/>
      <c r="D31" s="135"/>
      <c r="E31" s="135"/>
      <c r="F31" s="135"/>
      <c r="G31" s="136" t="s">
        <v>16</v>
      </c>
      <c r="H31" s="137"/>
      <c r="I31" s="136" t="s">
        <v>17</v>
      </c>
      <c r="J31" s="137"/>
      <c r="K31" s="136" t="s">
        <v>18</v>
      </c>
      <c r="L31" s="137"/>
      <c r="M31" s="10">
        <v>2022</v>
      </c>
      <c r="N31" s="11">
        <v>2023</v>
      </c>
    </row>
    <row r="32" spans="1:15" ht="20.25" customHeight="1">
      <c r="A32" s="120"/>
      <c r="B32" s="121"/>
      <c r="C32" s="121"/>
      <c r="D32" s="121"/>
      <c r="E32" s="121"/>
      <c r="F32" s="122"/>
      <c r="G32" s="123" t="s">
        <v>23</v>
      </c>
      <c r="H32" s="124"/>
      <c r="I32" s="125"/>
      <c r="J32" s="126"/>
      <c r="K32" s="123"/>
      <c r="L32" s="124"/>
      <c r="M32" s="12"/>
      <c r="N32" s="13"/>
    </row>
    <row r="33" spans="1:15">
      <c r="A33" s="143"/>
      <c r="B33" s="144"/>
      <c r="C33" s="144"/>
      <c r="D33" s="144"/>
      <c r="E33" s="144"/>
      <c r="F33" s="145"/>
      <c r="G33" s="123"/>
      <c r="H33" s="124"/>
      <c r="I33" s="125"/>
      <c r="J33" s="126"/>
      <c r="K33" s="123"/>
      <c r="L33" s="124"/>
      <c r="M33" s="12"/>
      <c r="N33" s="13"/>
    </row>
    <row r="34" spans="1:15">
      <c r="A34" s="134" t="s">
        <v>24</v>
      </c>
      <c r="B34" s="135"/>
      <c r="C34" s="135"/>
      <c r="D34" s="135"/>
      <c r="E34" s="135"/>
      <c r="F34" s="135"/>
      <c r="G34" s="136" t="s">
        <v>16</v>
      </c>
      <c r="H34" s="137"/>
      <c r="I34" s="136" t="s">
        <v>17</v>
      </c>
      <c r="J34" s="137"/>
      <c r="K34" s="136" t="s">
        <v>18</v>
      </c>
      <c r="L34" s="137"/>
      <c r="M34" s="10">
        <v>2022</v>
      </c>
      <c r="N34" s="11">
        <v>2023</v>
      </c>
    </row>
    <row r="35" spans="1:15" s="17" customFormat="1" ht="17.25" customHeight="1">
      <c r="A35" s="138"/>
      <c r="B35" s="139"/>
      <c r="C35" s="139"/>
      <c r="D35" s="139"/>
      <c r="E35" s="139"/>
      <c r="F35" s="140"/>
      <c r="G35" s="14"/>
      <c r="H35" s="15"/>
      <c r="I35" s="141"/>
      <c r="J35" s="142"/>
      <c r="K35" s="14"/>
      <c r="L35" s="15"/>
      <c r="M35" s="14"/>
      <c r="N35" s="16"/>
    </row>
    <row r="36" spans="1:15" ht="18.75" customHeight="1">
      <c r="A36" s="120"/>
      <c r="B36" s="121"/>
      <c r="C36" s="121"/>
      <c r="D36" s="121"/>
      <c r="E36" s="121"/>
      <c r="F36" s="122"/>
      <c r="G36" s="123"/>
      <c r="H36" s="124"/>
      <c r="I36" s="125"/>
      <c r="J36" s="126"/>
      <c r="K36" s="12"/>
      <c r="L36" s="18"/>
      <c r="M36" s="12"/>
      <c r="N36" s="13"/>
    </row>
    <row r="37" spans="1:15">
      <c r="A37" s="127"/>
      <c r="B37" s="128"/>
      <c r="C37" s="128"/>
      <c r="D37" s="128"/>
      <c r="E37" s="128"/>
      <c r="F37" s="129"/>
      <c r="G37" s="19"/>
      <c r="H37" s="20"/>
      <c r="I37" s="130"/>
      <c r="J37" s="131"/>
      <c r="K37" s="19"/>
      <c r="L37" s="20"/>
      <c r="M37" s="19"/>
      <c r="N37" s="21"/>
    </row>
    <row r="39" spans="1:15">
      <c r="A39" s="96" t="s">
        <v>25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O39" s="31"/>
    </row>
    <row r="40" spans="1:15" ht="42.75">
      <c r="A40" s="101" t="s">
        <v>26</v>
      </c>
      <c r="B40" s="101"/>
      <c r="C40" s="22" t="s">
        <v>27</v>
      </c>
      <c r="D40" s="22" t="s">
        <v>28</v>
      </c>
      <c r="E40" s="22" t="s">
        <v>29</v>
      </c>
      <c r="F40" s="22" t="s">
        <v>30</v>
      </c>
      <c r="G40" s="22" t="s">
        <v>31</v>
      </c>
      <c r="H40" s="22" t="s">
        <v>32</v>
      </c>
      <c r="I40" s="22" t="s">
        <v>33</v>
      </c>
      <c r="J40" s="22" t="s">
        <v>34</v>
      </c>
      <c r="K40" s="22" t="s">
        <v>35</v>
      </c>
      <c r="L40" s="22" t="s">
        <v>36</v>
      </c>
      <c r="M40" s="22" t="s">
        <v>37</v>
      </c>
      <c r="N40" s="22" t="s">
        <v>38</v>
      </c>
    </row>
    <row r="41" spans="1:15" ht="12" customHeight="1">
      <c r="A41" s="132">
        <f>IF(A17&gt;0,A17,"")</f>
        <v>1</v>
      </c>
      <c r="B41" s="133"/>
      <c r="C41" s="23" t="s">
        <v>12</v>
      </c>
      <c r="D41" s="23" t="s">
        <v>12</v>
      </c>
      <c r="E41" s="23" t="s">
        <v>12</v>
      </c>
      <c r="F41" s="23" t="s">
        <v>12</v>
      </c>
      <c r="G41" s="23" t="s">
        <v>12</v>
      </c>
      <c r="H41" s="32"/>
      <c r="I41" s="32"/>
      <c r="J41" s="32"/>
      <c r="K41" s="32"/>
      <c r="L41" s="23" t="s">
        <v>12</v>
      </c>
      <c r="M41" s="23" t="s">
        <v>12</v>
      </c>
      <c r="N41" s="23" t="s">
        <v>12</v>
      </c>
    </row>
    <row r="42" spans="1:15" ht="12" customHeight="1" thickBot="1">
      <c r="A42" s="118"/>
      <c r="B42" s="119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spans="1:15" ht="12" customHeight="1">
      <c r="A43" s="116">
        <f>IF(A18&gt;0,A18,"")</f>
        <v>2</v>
      </c>
      <c r="B43" s="117"/>
      <c r="C43" s="23" t="s">
        <v>12</v>
      </c>
      <c r="D43" s="23" t="s">
        <v>12</v>
      </c>
      <c r="E43" s="23" t="s">
        <v>12</v>
      </c>
      <c r="F43" s="23" t="s">
        <v>12</v>
      </c>
      <c r="G43" s="23" t="s">
        <v>12</v>
      </c>
      <c r="H43" s="32"/>
      <c r="I43" s="32"/>
      <c r="J43" s="32"/>
      <c r="K43" s="32"/>
      <c r="L43" s="23" t="s">
        <v>12</v>
      </c>
      <c r="M43" s="23" t="s">
        <v>12</v>
      </c>
      <c r="N43" s="23" t="s">
        <v>12</v>
      </c>
    </row>
    <row r="44" spans="1:15" ht="12" customHeight="1" thickBot="1">
      <c r="A44" s="118"/>
      <c r="B44" s="119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5" ht="12" customHeight="1">
      <c r="A45" s="116">
        <f>IF(A19&gt;0,A19,"")</f>
        <v>3</v>
      </c>
      <c r="B45" s="117"/>
      <c r="C45" s="23" t="s">
        <v>12</v>
      </c>
      <c r="D45" s="23" t="s">
        <v>12</v>
      </c>
      <c r="E45" s="23" t="s">
        <v>12</v>
      </c>
      <c r="F45" s="23" t="s">
        <v>12</v>
      </c>
      <c r="G45" s="23" t="s">
        <v>12</v>
      </c>
      <c r="H45" s="32"/>
      <c r="I45" s="32"/>
      <c r="J45" s="32"/>
      <c r="K45" s="32"/>
      <c r="L45" s="23" t="s">
        <v>12</v>
      </c>
      <c r="M45" s="23" t="s">
        <v>12</v>
      </c>
      <c r="N45" s="23" t="s">
        <v>12</v>
      </c>
    </row>
    <row r="46" spans="1:15" ht="12" customHeight="1" thickBot="1">
      <c r="A46" s="118"/>
      <c r="B46" s="119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5" ht="12" customHeight="1">
      <c r="A47" s="116">
        <f>IF(A20&gt;0,A20,"")</f>
        <v>4</v>
      </c>
      <c r="B47" s="117"/>
      <c r="C47" s="23" t="s">
        <v>12</v>
      </c>
      <c r="D47" s="23" t="s">
        <v>12</v>
      </c>
      <c r="E47" s="23" t="s">
        <v>12</v>
      </c>
      <c r="F47" s="23" t="s">
        <v>12</v>
      </c>
      <c r="G47" s="23" t="s">
        <v>12</v>
      </c>
      <c r="H47" s="23" t="s">
        <v>12</v>
      </c>
      <c r="I47" s="23" t="s">
        <v>12</v>
      </c>
      <c r="J47" s="23" t="s">
        <v>12</v>
      </c>
      <c r="K47" s="23" t="s">
        <v>12</v>
      </c>
      <c r="L47" s="23" t="s">
        <v>12</v>
      </c>
      <c r="M47" s="23" t="s">
        <v>12</v>
      </c>
      <c r="N47" s="23" t="s">
        <v>12</v>
      </c>
    </row>
    <row r="48" spans="1:15" ht="12" customHeight="1" thickBot="1">
      <c r="A48" s="118"/>
      <c r="B48" s="119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 ht="12" customHeight="1">
      <c r="A49" s="116">
        <f>IF(H17&gt;0,H17,"")</f>
        <v>5</v>
      </c>
      <c r="B49" s="117"/>
      <c r="C49" s="23" t="s">
        <v>12</v>
      </c>
      <c r="D49" s="23" t="s">
        <v>12</v>
      </c>
      <c r="E49" s="23" t="s">
        <v>12</v>
      </c>
      <c r="F49" s="23" t="s">
        <v>12</v>
      </c>
      <c r="G49" s="23" t="s">
        <v>12</v>
      </c>
      <c r="H49" s="23" t="s">
        <v>12</v>
      </c>
      <c r="I49" s="23" t="s">
        <v>12</v>
      </c>
      <c r="J49" s="23" t="s">
        <v>12</v>
      </c>
      <c r="K49" s="23" t="s">
        <v>12</v>
      </c>
      <c r="L49" s="23" t="s">
        <v>12</v>
      </c>
      <c r="M49" s="23" t="s">
        <v>12</v>
      </c>
      <c r="N49" s="23" t="s">
        <v>12</v>
      </c>
    </row>
    <row r="50" spans="1:14" ht="12" customHeight="1" thickBot="1">
      <c r="A50" s="118"/>
      <c r="B50" s="119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 ht="12" customHeight="1">
      <c r="A51" s="116" t="str">
        <f>IF(H18&gt;0,H18,"")</f>
        <v/>
      </c>
      <c r="B51" s="117"/>
      <c r="C51" s="23" t="s">
        <v>12</v>
      </c>
      <c r="D51" s="23" t="s">
        <v>12</v>
      </c>
      <c r="E51" s="23" t="s">
        <v>12</v>
      </c>
      <c r="F51" s="23" t="s">
        <v>12</v>
      </c>
      <c r="G51" s="23" t="s">
        <v>12</v>
      </c>
      <c r="H51" s="23" t="s">
        <v>12</v>
      </c>
      <c r="I51" s="23" t="s">
        <v>12</v>
      </c>
      <c r="J51" s="23" t="s">
        <v>12</v>
      </c>
      <c r="K51" s="23" t="s">
        <v>12</v>
      </c>
      <c r="L51" s="23" t="s">
        <v>12</v>
      </c>
      <c r="M51" s="23" t="s">
        <v>12</v>
      </c>
      <c r="N51" s="23" t="s">
        <v>12</v>
      </c>
    </row>
    <row r="52" spans="1:14" ht="12" customHeight="1" thickBot="1">
      <c r="A52" s="118"/>
      <c r="B52" s="119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 ht="12" customHeight="1" thickBot="1">
      <c r="A53" s="118"/>
      <c r="B53" s="119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5" spans="1:14">
      <c r="A55" s="112" t="s">
        <v>39</v>
      </c>
      <c r="B55" s="113"/>
      <c r="C55" s="113"/>
      <c r="D55" s="113"/>
      <c r="E55" s="114"/>
      <c r="F55" s="114"/>
      <c r="G55" s="115"/>
      <c r="H55" s="96" t="s">
        <v>39</v>
      </c>
      <c r="I55" s="97"/>
      <c r="J55" s="97"/>
      <c r="K55" s="97"/>
      <c r="L55" s="114"/>
      <c r="M55" s="114"/>
      <c r="N55" s="115"/>
    </row>
    <row r="56" spans="1:14" ht="25.5" customHeight="1">
      <c r="A56" s="101" t="s">
        <v>40</v>
      </c>
      <c r="B56" s="101"/>
      <c r="C56" s="101"/>
      <c r="D56" s="101"/>
      <c r="E56" s="101"/>
      <c r="F56" s="111"/>
      <c r="G56" s="111"/>
      <c r="H56" s="101" t="s">
        <v>40</v>
      </c>
      <c r="I56" s="101"/>
      <c r="J56" s="101"/>
      <c r="K56" s="101"/>
      <c r="L56" s="101"/>
      <c r="M56" s="111"/>
      <c r="N56" s="111"/>
    </row>
    <row r="57" spans="1:14" ht="25.5" customHeight="1">
      <c r="A57" s="101" t="s">
        <v>41</v>
      </c>
      <c r="B57" s="101"/>
      <c r="C57" s="101"/>
      <c r="D57" s="101"/>
      <c r="E57" s="101"/>
      <c r="F57" s="111"/>
      <c r="G57" s="111"/>
      <c r="H57" s="101" t="s">
        <v>41</v>
      </c>
      <c r="I57" s="101"/>
      <c r="J57" s="101"/>
      <c r="K57" s="101"/>
      <c r="L57" s="101"/>
      <c r="M57" s="111"/>
      <c r="N57" s="111"/>
    </row>
    <row r="58" spans="1:14" ht="15.75" customHeight="1">
      <c r="A58" s="112" t="s">
        <v>39</v>
      </c>
      <c r="B58" s="113"/>
      <c r="C58" s="113"/>
      <c r="D58" s="113"/>
      <c r="E58" s="114"/>
      <c r="F58" s="114"/>
      <c r="G58" s="115"/>
      <c r="H58" s="96" t="s">
        <v>42</v>
      </c>
      <c r="I58" s="97"/>
      <c r="J58" s="97"/>
      <c r="K58" s="97"/>
      <c r="L58" s="114"/>
      <c r="M58" s="114"/>
      <c r="N58" s="115"/>
    </row>
    <row r="59" spans="1:14" ht="25.5" customHeight="1">
      <c r="A59" s="101" t="s">
        <v>40</v>
      </c>
      <c r="B59" s="101"/>
      <c r="C59" s="101"/>
      <c r="D59" s="101"/>
      <c r="E59" s="101"/>
      <c r="F59" s="111"/>
      <c r="G59" s="111"/>
      <c r="H59" s="101" t="s">
        <v>40</v>
      </c>
      <c r="I59" s="101"/>
      <c r="J59" s="101"/>
      <c r="K59" s="101"/>
      <c r="L59" s="101"/>
      <c r="M59" s="111"/>
      <c r="N59" s="111"/>
    </row>
    <row r="60" spans="1:14" ht="25.5" customHeight="1">
      <c r="A60" s="101" t="s">
        <v>41</v>
      </c>
      <c r="B60" s="101"/>
      <c r="C60" s="101"/>
      <c r="D60" s="101"/>
      <c r="E60" s="101"/>
      <c r="F60" s="111"/>
      <c r="G60" s="111"/>
      <c r="H60" s="101" t="s">
        <v>41</v>
      </c>
      <c r="I60" s="101"/>
      <c r="J60" s="101"/>
      <c r="K60" s="101"/>
      <c r="L60" s="101"/>
      <c r="M60" s="111"/>
      <c r="N60" s="111"/>
    </row>
    <row r="62" spans="1:14">
      <c r="A62" s="73" t="s">
        <v>43</v>
      </c>
      <c r="B62" s="73"/>
      <c r="C62" s="73"/>
      <c r="D62" s="73"/>
      <c r="E62" s="73"/>
      <c r="F62" s="73"/>
      <c r="G62" s="73"/>
      <c r="H62" s="73" t="s">
        <v>43</v>
      </c>
      <c r="I62" s="73"/>
      <c r="J62" s="73"/>
      <c r="K62" s="73"/>
      <c r="L62" s="73"/>
      <c r="M62" s="73"/>
      <c r="N62" s="73"/>
    </row>
    <row r="63" spans="1:14" ht="18" customHeight="1">
      <c r="A63" s="101" t="s">
        <v>44</v>
      </c>
      <c r="B63" s="101"/>
      <c r="C63" s="102"/>
      <c r="D63" s="103"/>
      <c r="E63" s="103"/>
      <c r="F63" s="103"/>
      <c r="G63" s="104"/>
      <c r="H63" s="101" t="s">
        <v>45</v>
      </c>
      <c r="I63" s="101"/>
      <c r="J63" s="102"/>
      <c r="K63" s="103"/>
      <c r="L63" s="103"/>
      <c r="M63" s="103"/>
      <c r="N63" s="104"/>
    </row>
    <row r="64" spans="1:14" ht="18" customHeight="1">
      <c r="A64" s="101"/>
      <c r="B64" s="101"/>
      <c r="C64" s="105"/>
      <c r="D64" s="106"/>
      <c r="E64" s="106"/>
      <c r="F64" s="106"/>
      <c r="G64" s="107"/>
      <c r="H64" s="101"/>
      <c r="I64" s="101"/>
      <c r="J64" s="105"/>
      <c r="K64" s="106"/>
      <c r="L64" s="106"/>
      <c r="M64" s="106"/>
      <c r="N64" s="107"/>
    </row>
    <row r="65" spans="1:14" ht="18" customHeight="1">
      <c r="A65" s="101"/>
      <c r="B65" s="101"/>
      <c r="C65" s="108"/>
      <c r="D65" s="109"/>
      <c r="E65" s="109"/>
      <c r="F65" s="109"/>
      <c r="G65" s="110"/>
      <c r="H65" s="101"/>
      <c r="I65" s="101"/>
      <c r="J65" s="108"/>
      <c r="K65" s="109"/>
      <c r="L65" s="109"/>
      <c r="M65" s="109"/>
      <c r="N65" s="110"/>
    </row>
    <row r="66" spans="1:14" ht="18" customHeight="1">
      <c r="A66" s="101" t="s">
        <v>46</v>
      </c>
      <c r="B66" s="101"/>
      <c r="C66" s="102"/>
      <c r="D66" s="103"/>
      <c r="E66" s="103"/>
      <c r="F66" s="103"/>
      <c r="G66" s="104"/>
      <c r="H66" s="101" t="s">
        <v>46</v>
      </c>
      <c r="I66" s="101"/>
      <c r="J66" s="102"/>
      <c r="K66" s="103"/>
      <c r="L66" s="103"/>
      <c r="M66" s="103"/>
      <c r="N66" s="104"/>
    </row>
    <row r="67" spans="1:14" ht="18" customHeight="1">
      <c r="A67" s="101"/>
      <c r="B67" s="101"/>
      <c r="C67" s="105"/>
      <c r="D67" s="106"/>
      <c r="E67" s="106"/>
      <c r="F67" s="106"/>
      <c r="G67" s="107"/>
      <c r="H67" s="101"/>
      <c r="I67" s="101"/>
      <c r="J67" s="105"/>
      <c r="K67" s="106"/>
      <c r="L67" s="106"/>
      <c r="M67" s="106"/>
      <c r="N67" s="107"/>
    </row>
    <row r="68" spans="1:14" ht="18" customHeight="1">
      <c r="A68" s="101"/>
      <c r="B68" s="101"/>
      <c r="C68" s="108"/>
      <c r="D68" s="109"/>
      <c r="E68" s="109"/>
      <c r="F68" s="109"/>
      <c r="G68" s="110"/>
      <c r="H68" s="101"/>
      <c r="I68" s="101"/>
      <c r="J68" s="108"/>
      <c r="K68" s="109"/>
      <c r="L68" s="109"/>
      <c r="M68" s="109"/>
      <c r="N68" s="110"/>
    </row>
    <row r="69" spans="1:14">
      <c r="A69" s="73" t="s">
        <v>47</v>
      </c>
      <c r="B69" s="73"/>
      <c r="C69" s="73"/>
      <c r="D69" s="73"/>
      <c r="E69" s="73"/>
      <c r="F69" s="73"/>
      <c r="G69" s="73"/>
      <c r="H69" s="73" t="s">
        <v>47</v>
      </c>
      <c r="I69" s="73"/>
      <c r="J69" s="73"/>
      <c r="K69" s="73"/>
      <c r="L69" s="73"/>
      <c r="M69" s="73"/>
      <c r="N69" s="73"/>
    </row>
    <row r="70" spans="1:14" ht="18" customHeight="1">
      <c r="A70" s="101" t="s">
        <v>48</v>
      </c>
      <c r="B70" s="101"/>
      <c r="C70" s="102"/>
      <c r="D70" s="103"/>
      <c r="E70" s="103"/>
      <c r="F70" s="103"/>
      <c r="G70" s="104"/>
      <c r="H70" s="101" t="s">
        <v>49</v>
      </c>
      <c r="I70" s="101"/>
      <c r="J70" s="102"/>
      <c r="K70" s="103"/>
      <c r="L70" s="103"/>
      <c r="M70" s="103"/>
      <c r="N70" s="104"/>
    </row>
    <row r="71" spans="1:14" ht="18" customHeight="1">
      <c r="A71" s="101"/>
      <c r="B71" s="101"/>
      <c r="C71" s="105"/>
      <c r="D71" s="106"/>
      <c r="E71" s="106"/>
      <c r="F71" s="106"/>
      <c r="G71" s="107"/>
      <c r="H71" s="101"/>
      <c r="I71" s="101"/>
      <c r="J71" s="105"/>
      <c r="K71" s="106"/>
      <c r="L71" s="106"/>
      <c r="M71" s="106"/>
      <c r="N71" s="107"/>
    </row>
    <row r="72" spans="1:14" ht="18" customHeight="1">
      <c r="A72" s="101"/>
      <c r="B72" s="101"/>
      <c r="C72" s="108"/>
      <c r="D72" s="109"/>
      <c r="E72" s="109"/>
      <c r="F72" s="109"/>
      <c r="G72" s="110"/>
      <c r="H72" s="101"/>
      <c r="I72" s="101"/>
      <c r="J72" s="108"/>
      <c r="K72" s="109"/>
      <c r="L72" s="109"/>
      <c r="M72" s="109"/>
      <c r="N72" s="110"/>
    </row>
    <row r="73" spans="1:14" ht="18" customHeight="1">
      <c r="A73" s="101" t="s">
        <v>50</v>
      </c>
      <c r="B73" s="101"/>
      <c r="C73" s="102"/>
      <c r="D73" s="103"/>
      <c r="E73" s="103"/>
      <c r="F73" s="103"/>
      <c r="G73" s="104"/>
      <c r="H73" s="101" t="s">
        <v>50</v>
      </c>
      <c r="I73" s="101"/>
      <c r="J73" s="102"/>
      <c r="K73" s="103"/>
      <c r="L73" s="103"/>
      <c r="M73" s="103"/>
      <c r="N73" s="104"/>
    </row>
    <row r="74" spans="1:14" ht="18" customHeight="1">
      <c r="A74" s="101"/>
      <c r="B74" s="101"/>
      <c r="C74" s="105"/>
      <c r="D74" s="106"/>
      <c r="E74" s="106"/>
      <c r="F74" s="106"/>
      <c r="G74" s="107"/>
      <c r="H74" s="101"/>
      <c r="I74" s="101"/>
      <c r="J74" s="105"/>
      <c r="K74" s="106"/>
      <c r="L74" s="106"/>
      <c r="M74" s="106"/>
      <c r="N74" s="107"/>
    </row>
    <row r="75" spans="1:14" ht="18" customHeight="1">
      <c r="A75" s="101"/>
      <c r="B75" s="101"/>
      <c r="C75" s="108"/>
      <c r="D75" s="109"/>
      <c r="E75" s="109"/>
      <c r="F75" s="109"/>
      <c r="G75" s="110"/>
      <c r="H75" s="101"/>
      <c r="I75" s="101"/>
      <c r="J75" s="108"/>
      <c r="K75" s="109"/>
      <c r="L75" s="109"/>
      <c r="M75" s="109"/>
      <c r="N75" s="110"/>
    </row>
    <row r="77" spans="1:14">
      <c r="A77" s="96" t="s">
        <v>51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8"/>
    </row>
    <row r="78" spans="1:14" ht="36" customHeight="1">
      <c r="A78" s="24" t="s">
        <v>52</v>
      </c>
      <c r="B78" s="99" t="s">
        <v>53</v>
      </c>
      <c r="C78" s="99"/>
      <c r="D78" s="99"/>
      <c r="E78" s="99"/>
      <c r="F78" s="99"/>
      <c r="G78" s="99" t="s">
        <v>54</v>
      </c>
      <c r="H78" s="99"/>
      <c r="I78" s="99" t="s">
        <v>55</v>
      </c>
      <c r="J78" s="99"/>
      <c r="K78" s="99" t="s">
        <v>56</v>
      </c>
      <c r="L78" s="99"/>
      <c r="M78" s="100" t="s">
        <v>57</v>
      </c>
      <c r="N78" s="100"/>
    </row>
    <row r="79" spans="1:14">
      <c r="A79" s="25"/>
      <c r="B79" s="85" t="s">
        <v>69</v>
      </c>
      <c r="C79" s="86"/>
      <c r="D79" s="86"/>
      <c r="E79" s="86"/>
      <c r="F79" s="87"/>
      <c r="G79" s="88"/>
      <c r="H79" s="89"/>
      <c r="I79" s="90"/>
      <c r="J79" s="91"/>
      <c r="K79" s="92"/>
      <c r="L79" s="93"/>
      <c r="M79" s="94"/>
      <c r="N79" s="95"/>
    </row>
    <row r="80" spans="1:14">
      <c r="A80" s="26" t="s">
        <v>73</v>
      </c>
      <c r="B80" s="79" t="s">
        <v>70</v>
      </c>
      <c r="C80" s="80"/>
      <c r="D80" s="80"/>
      <c r="E80" s="80"/>
      <c r="F80" s="81"/>
      <c r="G80" s="65"/>
      <c r="H80" s="66"/>
      <c r="I80" s="67"/>
      <c r="J80" s="68"/>
      <c r="K80" s="69"/>
      <c r="L80" s="70"/>
      <c r="M80" s="71"/>
      <c r="N80" s="72"/>
    </row>
    <row r="81" spans="1:14">
      <c r="A81" s="26" t="s">
        <v>74</v>
      </c>
      <c r="B81" s="79" t="s">
        <v>71</v>
      </c>
      <c r="C81" s="80"/>
      <c r="D81" s="80"/>
      <c r="E81" s="80"/>
      <c r="F81" s="81"/>
      <c r="G81" s="65"/>
      <c r="H81" s="66"/>
      <c r="I81" s="67"/>
      <c r="J81" s="68"/>
      <c r="K81" s="69"/>
      <c r="L81" s="70"/>
      <c r="M81" s="71"/>
      <c r="N81" s="72"/>
    </row>
    <row r="82" spans="1:14">
      <c r="A82" s="26" t="s">
        <v>74</v>
      </c>
      <c r="B82" s="82" t="s">
        <v>72</v>
      </c>
      <c r="C82" s="83"/>
      <c r="D82" s="83"/>
      <c r="E82" s="83"/>
      <c r="F82" s="84"/>
      <c r="G82" s="65"/>
      <c r="H82" s="66"/>
      <c r="I82" s="67"/>
      <c r="J82" s="68"/>
      <c r="K82" s="69"/>
      <c r="L82" s="70"/>
      <c r="M82" s="71"/>
      <c r="N82" s="72"/>
    </row>
    <row r="83" spans="1:14">
      <c r="A83" s="26"/>
      <c r="B83" s="64"/>
      <c r="C83" s="39"/>
      <c r="D83" s="39"/>
      <c r="E83" s="39"/>
      <c r="F83" s="40"/>
      <c r="G83" s="65"/>
      <c r="H83" s="66"/>
      <c r="I83" s="67"/>
      <c r="J83" s="68"/>
      <c r="K83" s="69"/>
      <c r="L83" s="70"/>
      <c r="M83" s="71"/>
      <c r="N83" s="72"/>
    </row>
    <row r="84" spans="1:14">
      <c r="A84" s="27"/>
      <c r="B84" s="53"/>
      <c r="C84" s="44"/>
      <c r="D84" s="44"/>
      <c r="E84" s="44"/>
      <c r="F84" s="45"/>
      <c r="G84" s="54"/>
      <c r="H84" s="55"/>
      <c r="I84" s="56"/>
      <c r="J84" s="57"/>
      <c r="K84" s="58"/>
      <c r="L84" s="59"/>
      <c r="M84" s="60"/>
      <c r="N84" s="61"/>
    </row>
    <row r="85" spans="1:14">
      <c r="A85" s="28">
        <f>COUNTA(B79:F84)</f>
        <v>4</v>
      </c>
      <c r="B85" s="62" t="s">
        <v>58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34"/>
      <c r="N85" s="34"/>
    </row>
    <row r="87" spans="1:14">
      <c r="A87" s="73" t="s">
        <v>59</v>
      </c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</row>
    <row r="88" spans="1:14">
      <c r="A88" s="74" t="s">
        <v>60</v>
      </c>
      <c r="B88" s="74"/>
      <c r="C88" s="74"/>
      <c r="D88" s="74"/>
      <c r="E88" s="75" t="s">
        <v>61</v>
      </c>
      <c r="F88" s="76"/>
      <c r="G88" s="76"/>
      <c r="H88" s="76"/>
      <c r="I88" s="76"/>
      <c r="J88" s="76"/>
      <c r="K88" s="76"/>
      <c r="L88" s="76"/>
      <c r="M88" s="77" t="s">
        <v>62</v>
      </c>
      <c r="N88" s="78"/>
    </row>
    <row r="89" spans="1:14">
      <c r="A89" s="48"/>
      <c r="B89" s="49"/>
      <c r="C89" s="49"/>
      <c r="D89" s="50"/>
      <c r="E89" s="48"/>
      <c r="F89" s="49"/>
      <c r="G89" s="49"/>
      <c r="H89" s="49"/>
      <c r="I89" s="49"/>
      <c r="J89" s="49"/>
      <c r="K89" s="49"/>
      <c r="L89" s="50"/>
      <c r="M89" s="51"/>
      <c r="N89" s="52"/>
    </row>
    <row r="90" spans="1:14">
      <c r="A90" s="38"/>
      <c r="B90" s="39"/>
      <c r="C90" s="39"/>
      <c r="D90" s="40"/>
      <c r="E90" s="38"/>
      <c r="F90" s="39"/>
      <c r="G90" s="39"/>
      <c r="H90" s="39"/>
      <c r="I90" s="39"/>
      <c r="J90" s="39"/>
      <c r="K90" s="39"/>
      <c r="L90" s="40"/>
      <c r="M90" s="41"/>
      <c r="N90" s="42"/>
    </row>
    <row r="91" spans="1:14">
      <c r="A91" s="38"/>
      <c r="B91" s="39"/>
      <c r="C91" s="39"/>
      <c r="D91" s="40"/>
      <c r="E91" s="38"/>
      <c r="F91" s="39"/>
      <c r="G91" s="39"/>
      <c r="H91" s="39"/>
      <c r="I91" s="39"/>
      <c r="J91" s="39"/>
      <c r="K91" s="39"/>
      <c r="L91" s="40"/>
      <c r="M91" s="41"/>
      <c r="N91" s="42"/>
    </row>
    <row r="92" spans="1:14">
      <c r="A92" s="38"/>
      <c r="B92" s="39"/>
      <c r="C92" s="39"/>
      <c r="D92" s="40"/>
      <c r="E92" s="38"/>
      <c r="F92" s="39"/>
      <c r="G92" s="39"/>
      <c r="H92" s="39"/>
      <c r="I92" s="39"/>
      <c r="J92" s="39"/>
      <c r="K92" s="39"/>
      <c r="L92" s="40"/>
      <c r="M92" s="41"/>
      <c r="N92" s="42"/>
    </row>
    <row r="93" spans="1:14">
      <c r="A93" s="38"/>
      <c r="B93" s="39"/>
      <c r="C93" s="39"/>
      <c r="D93" s="40"/>
      <c r="E93" s="38"/>
      <c r="F93" s="39"/>
      <c r="G93" s="39"/>
      <c r="H93" s="39"/>
      <c r="I93" s="39"/>
      <c r="J93" s="39"/>
      <c r="K93" s="39"/>
      <c r="L93" s="40"/>
      <c r="M93" s="41"/>
      <c r="N93" s="42"/>
    </row>
    <row r="94" spans="1:14">
      <c r="A94" s="38"/>
      <c r="B94" s="39"/>
      <c r="C94" s="39"/>
      <c r="D94" s="40"/>
      <c r="E94" s="38"/>
      <c r="F94" s="39"/>
      <c r="G94" s="39"/>
      <c r="H94" s="39"/>
      <c r="I94" s="39"/>
      <c r="J94" s="39"/>
      <c r="K94" s="39"/>
      <c r="L94" s="40"/>
      <c r="M94" s="41"/>
      <c r="N94" s="42"/>
    </row>
    <row r="95" spans="1:14">
      <c r="A95" s="38"/>
      <c r="B95" s="39"/>
      <c r="C95" s="39"/>
      <c r="D95" s="40"/>
      <c r="E95" s="38"/>
      <c r="F95" s="39"/>
      <c r="G95" s="39"/>
      <c r="H95" s="39"/>
      <c r="I95" s="39"/>
      <c r="J95" s="39"/>
      <c r="K95" s="39"/>
      <c r="L95" s="40"/>
      <c r="M95" s="41"/>
      <c r="N95" s="42"/>
    </row>
    <row r="96" spans="1:14">
      <c r="A96" s="38"/>
      <c r="B96" s="39"/>
      <c r="C96" s="39"/>
      <c r="D96" s="40"/>
      <c r="E96" s="38"/>
      <c r="F96" s="39"/>
      <c r="G96" s="39"/>
      <c r="H96" s="39"/>
      <c r="I96" s="39"/>
      <c r="J96" s="39"/>
      <c r="K96" s="39"/>
      <c r="L96" s="40"/>
      <c r="M96" s="41"/>
      <c r="N96" s="42"/>
    </row>
    <row r="97" spans="1:14">
      <c r="A97" s="38"/>
      <c r="B97" s="39"/>
      <c r="C97" s="39"/>
      <c r="D97" s="40"/>
      <c r="E97" s="38"/>
      <c r="F97" s="39"/>
      <c r="G97" s="39"/>
      <c r="H97" s="39"/>
      <c r="I97" s="39"/>
      <c r="J97" s="39"/>
      <c r="K97" s="39"/>
      <c r="L97" s="40"/>
      <c r="M97" s="41"/>
      <c r="N97" s="42"/>
    </row>
    <row r="98" spans="1:14">
      <c r="A98" s="38"/>
      <c r="B98" s="39"/>
      <c r="C98" s="39"/>
      <c r="D98" s="40"/>
      <c r="E98" s="38"/>
      <c r="F98" s="39"/>
      <c r="G98" s="39"/>
      <c r="H98" s="39"/>
      <c r="I98" s="39"/>
      <c r="J98" s="39"/>
      <c r="K98" s="39"/>
      <c r="L98" s="40"/>
      <c r="M98" s="41"/>
      <c r="N98" s="42"/>
    </row>
    <row r="99" spans="1:14">
      <c r="A99" s="38"/>
      <c r="B99" s="39"/>
      <c r="C99" s="39"/>
      <c r="D99" s="40"/>
      <c r="E99" s="38"/>
      <c r="F99" s="39"/>
      <c r="G99" s="39"/>
      <c r="H99" s="39"/>
      <c r="I99" s="39"/>
      <c r="J99" s="39"/>
      <c r="K99" s="39"/>
      <c r="L99" s="40"/>
      <c r="M99" s="41"/>
      <c r="N99" s="42"/>
    </row>
    <row r="100" spans="1:14">
      <c r="A100" s="38"/>
      <c r="B100" s="39"/>
      <c r="C100" s="39"/>
      <c r="D100" s="40"/>
      <c r="E100" s="38"/>
      <c r="F100" s="39"/>
      <c r="G100" s="39"/>
      <c r="H100" s="39"/>
      <c r="I100" s="39"/>
      <c r="J100" s="39"/>
      <c r="K100" s="39"/>
      <c r="L100" s="40"/>
      <c r="M100" s="41"/>
      <c r="N100" s="42"/>
    </row>
    <row r="101" spans="1:14">
      <c r="A101" s="38"/>
      <c r="B101" s="39"/>
      <c r="C101" s="39"/>
      <c r="D101" s="40"/>
      <c r="E101" s="38"/>
      <c r="F101" s="39"/>
      <c r="G101" s="39"/>
      <c r="H101" s="39"/>
      <c r="I101" s="39"/>
      <c r="J101" s="39"/>
      <c r="K101" s="39"/>
      <c r="L101" s="40"/>
      <c r="M101" s="41"/>
      <c r="N101" s="42"/>
    </row>
    <row r="102" spans="1:14">
      <c r="A102" s="43"/>
      <c r="B102" s="44"/>
      <c r="C102" s="44"/>
      <c r="D102" s="45"/>
      <c r="E102" s="43"/>
      <c r="F102" s="44"/>
      <c r="G102" s="44"/>
      <c r="H102" s="44"/>
      <c r="I102" s="44"/>
      <c r="J102" s="44"/>
      <c r="K102" s="44"/>
      <c r="L102" s="45"/>
      <c r="M102" s="46"/>
      <c r="N102" s="47"/>
    </row>
    <row r="103" spans="1:14">
      <c r="A103" s="34" t="s">
        <v>63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5"/>
      <c r="N103" s="35"/>
    </row>
    <row r="104" spans="1:14" ht="22.5" customHeight="1">
      <c r="A104" s="36" t="s">
        <v>63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7">
        <f>M103+M85</f>
        <v>0</v>
      </c>
      <c r="N104" s="37"/>
    </row>
    <row r="65510" spans="251:255">
      <c r="IQ65510" s="29" t="s">
        <v>64</v>
      </c>
      <c r="IR65510" s="29" t="s">
        <v>65</v>
      </c>
      <c r="IS65510" s="29" t="s">
        <v>66</v>
      </c>
      <c r="IT65510" s="29" t="s">
        <v>67</v>
      </c>
      <c r="IU65510" s="29" t="s">
        <v>68</v>
      </c>
    </row>
    <row r="65511" spans="251:255">
      <c r="IQ65511" s="29" t="e">
        <f>#REF!&amp;#REF!</f>
        <v>#REF!</v>
      </c>
      <c r="IR65511" s="29">
        <f>$A$12</f>
        <v>0</v>
      </c>
      <c r="IS65511" s="29" t="e">
        <f>$B$17&amp;" - "&amp;$B$18&amp;" - "&amp;$B$19&amp;" - "&amp;$B$20&amp;" - "&amp;#REF!&amp;" - "&amp;$I$18&amp;" - "&amp;$I$19&amp;" - "&amp;$I$20</f>
        <v>#REF!</v>
      </c>
      <c r="IT65511" s="29" t="e">
        <f>$A$29&amp;": "&amp;$I$29&amp;"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"&amp;$A$34&amp;": "&amp;$I$34&amp;" - "&amp;#REF!&amp;": "&amp;#REF!&amp;" - "&amp;#REF!&amp;": "&amp;#REF!</f>
        <v>#REF!</v>
      </c>
      <c r="IU65511" s="29">
        <f>$A$85</f>
        <v>4</v>
      </c>
    </row>
  </sheetData>
  <sheetProtection formatCells="0" formatColumns="0" formatRows="0"/>
  <mergeCells count="212">
    <mergeCell ref="A5:B5"/>
    <mergeCell ref="C5:H5"/>
    <mergeCell ref="I5:J5"/>
    <mergeCell ref="K5:N5"/>
    <mergeCell ref="A6:B6"/>
    <mergeCell ref="C6:H6"/>
    <mergeCell ref="I6:J6"/>
    <mergeCell ref="K6:N6"/>
    <mergeCell ref="A1:N1"/>
    <mergeCell ref="A2:D2"/>
    <mergeCell ref="E2:H2"/>
    <mergeCell ref="I2:N2"/>
    <mergeCell ref="A3:D4"/>
    <mergeCell ref="E3:H4"/>
    <mergeCell ref="I3:N4"/>
    <mergeCell ref="K15:L15"/>
    <mergeCell ref="M15:N15"/>
    <mergeCell ref="A16:N16"/>
    <mergeCell ref="B17:G17"/>
    <mergeCell ref="I17:N17"/>
    <mergeCell ref="B18:G18"/>
    <mergeCell ref="I18:N18"/>
    <mergeCell ref="A7:B7"/>
    <mergeCell ref="C7:N7"/>
    <mergeCell ref="C8:N13"/>
    <mergeCell ref="A9:B12"/>
    <mergeCell ref="A13:B13"/>
    <mergeCell ref="C14:H15"/>
    <mergeCell ref="I14:J14"/>
    <mergeCell ref="K14:L14"/>
    <mergeCell ref="M14:N14"/>
    <mergeCell ref="I15:J15"/>
    <mergeCell ref="A24:F24"/>
    <mergeCell ref="G24:H24"/>
    <mergeCell ref="I24:J24"/>
    <mergeCell ref="K24:L24"/>
    <mergeCell ref="B19:G19"/>
    <mergeCell ref="I19:N19"/>
    <mergeCell ref="B20:G20"/>
    <mergeCell ref="I20:N20"/>
    <mergeCell ref="A22:N22"/>
    <mergeCell ref="A23:F23"/>
    <mergeCell ref="G23:H23"/>
    <mergeCell ref="I23:J23"/>
    <mergeCell ref="K23:L23"/>
    <mergeCell ref="A25:F25"/>
    <mergeCell ref="G25:H25"/>
    <mergeCell ref="I25:J25"/>
    <mergeCell ref="K25:L25"/>
    <mergeCell ref="A26:F26"/>
    <mergeCell ref="G26:H26"/>
    <mergeCell ref="I26:J26"/>
    <mergeCell ref="K26:L26"/>
    <mergeCell ref="A28:F28"/>
    <mergeCell ref="G28:H28"/>
    <mergeCell ref="I28:J28"/>
    <mergeCell ref="K28:L28"/>
    <mergeCell ref="A29:F29"/>
    <mergeCell ref="G29:H29"/>
    <mergeCell ref="I29:J29"/>
    <mergeCell ref="K29:L29"/>
    <mergeCell ref="A27:F27"/>
    <mergeCell ref="G27:H27"/>
    <mergeCell ref="I27:J27"/>
    <mergeCell ref="K27:L27"/>
    <mergeCell ref="A30:F30"/>
    <mergeCell ref="G30:H30"/>
    <mergeCell ref="I30:J30"/>
    <mergeCell ref="K30:L30"/>
    <mergeCell ref="A31:F31"/>
    <mergeCell ref="G31:H31"/>
    <mergeCell ref="I31:J31"/>
    <mergeCell ref="K31:L31"/>
    <mergeCell ref="A32:F32"/>
    <mergeCell ref="G32:H32"/>
    <mergeCell ref="I32:J32"/>
    <mergeCell ref="K32:L32"/>
    <mergeCell ref="A35:F35"/>
    <mergeCell ref="I35:J35"/>
    <mergeCell ref="A33:F33"/>
    <mergeCell ref="G33:H33"/>
    <mergeCell ref="I33:J33"/>
    <mergeCell ref="K33:L33"/>
    <mergeCell ref="A34:F34"/>
    <mergeCell ref="G34:H34"/>
    <mergeCell ref="I34:J34"/>
    <mergeCell ref="K34:L34"/>
    <mergeCell ref="A36:F36"/>
    <mergeCell ref="G36:H36"/>
    <mergeCell ref="I36:J36"/>
    <mergeCell ref="A37:F37"/>
    <mergeCell ref="I37:J37"/>
    <mergeCell ref="A39:N39"/>
    <mergeCell ref="A40:B40"/>
    <mergeCell ref="A41:B42"/>
    <mergeCell ref="A43:B44"/>
    <mergeCell ref="A55:D55"/>
    <mergeCell ref="E55:G55"/>
    <mergeCell ref="H55:K55"/>
    <mergeCell ref="L55:N55"/>
    <mergeCell ref="A56:E56"/>
    <mergeCell ref="F56:G56"/>
    <mergeCell ref="H56:L56"/>
    <mergeCell ref="M56:N56"/>
    <mergeCell ref="A45:B46"/>
    <mergeCell ref="A47:B48"/>
    <mergeCell ref="A49:B50"/>
    <mergeCell ref="A51:B52"/>
    <mergeCell ref="A53:B53"/>
    <mergeCell ref="A59:E59"/>
    <mergeCell ref="F59:G59"/>
    <mergeCell ref="H59:L59"/>
    <mergeCell ref="M59:N59"/>
    <mergeCell ref="A60:E60"/>
    <mergeCell ref="F60:G60"/>
    <mergeCell ref="H60:L60"/>
    <mergeCell ref="M60:N60"/>
    <mergeCell ref="A57:E57"/>
    <mergeCell ref="F57:G57"/>
    <mergeCell ref="H57:L57"/>
    <mergeCell ref="M57:N57"/>
    <mergeCell ref="A58:D58"/>
    <mergeCell ref="E58:G58"/>
    <mergeCell ref="H58:K58"/>
    <mergeCell ref="L58:N58"/>
    <mergeCell ref="A66:B68"/>
    <mergeCell ref="C66:G68"/>
    <mergeCell ref="H66:I68"/>
    <mergeCell ref="J66:N68"/>
    <mergeCell ref="A69:G69"/>
    <mergeCell ref="H69:N69"/>
    <mergeCell ref="A62:G62"/>
    <mergeCell ref="H62:N62"/>
    <mergeCell ref="A63:B65"/>
    <mergeCell ref="C63:G65"/>
    <mergeCell ref="H63:I65"/>
    <mergeCell ref="J63:N65"/>
    <mergeCell ref="A77:N77"/>
    <mergeCell ref="B78:F78"/>
    <mergeCell ref="G78:H78"/>
    <mergeCell ref="I78:J78"/>
    <mergeCell ref="K78:L78"/>
    <mergeCell ref="M78:N78"/>
    <mergeCell ref="A70:B72"/>
    <mergeCell ref="C70:G72"/>
    <mergeCell ref="H70:I72"/>
    <mergeCell ref="J70:N72"/>
    <mergeCell ref="A73:B75"/>
    <mergeCell ref="C73:G75"/>
    <mergeCell ref="H73:I75"/>
    <mergeCell ref="J73:N75"/>
    <mergeCell ref="B79:F79"/>
    <mergeCell ref="G79:H79"/>
    <mergeCell ref="I79:J79"/>
    <mergeCell ref="K79:L79"/>
    <mergeCell ref="M79:N79"/>
    <mergeCell ref="B80:F80"/>
    <mergeCell ref="G80:H80"/>
    <mergeCell ref="I80:J80"/>
    <mergeCell ref="K80:L80"/>
    <mergeCell ref="M80:N80"/>
    <mergeCell ref="B81:F81"/>
    <mergeCell ref="G81:H81"/>
    <mergeCell ref="I81:J81"/>
    <mergeCell ref="K81:L81"/>
    <mergeCell ref="M81:N81"/>
    <mergeCell ref="G82:H82"/>
    <mergeCell ref="I82:J82"/>
    <mergeCell ref="K82:L82"/>
    <mergeCell ref="M82:N82"/>
    <mergeCell ref="B82:F82"/>
    <mergeCell ref="B83:F83"/>
    <mergeCell ref="G83:H83"/>
    <mergeCell ref="I83:J83"/>
    <mergeCell ref="K83:L83"/>
    <mergeCell ref="M83:N83"/>
    <mergeCell ref="A87:N87"/>
    <mergeCell ref="A88:D88"/>
    <mergeCell ref="E88:L88"/>
    <mergeCell ref="M88:N88"/>
    <mergeCell ref="A89:D90"/>
    <mergeCell ref="E89:L90"/>
    <mergeCell ref="M89:N90"/>
    <mergeCell ref="B84:F84"/>
    <mergeCell ref="G84:H84"/>
    <mergeCell ref="I84:J84"/>
    <mergeCell ref="K84:L84"/>
    <mergeCell ref="M84:N84"/>
    <mergeCell ref="B85:L85"/>
    <mergeCell ref="M85:N85"/>
    <mergeCell ref="A95:D96"/>
    <mergeCell ref="E95:L96"/>
    <mergeCell ref="M95:N96"/>
    <mergeCell ref="A97:D98"/>
    <mergeCell ref="E97:L98"/>
    <mergeCell ref="M97:N98"/>
    <mergeCell ref="A91:D92"/>
    <mergeCell ref="E91:L92"/>
    <mergeCell ref="M91:N92"/>
    <mergeCell ref="A93:D94"/>
    <mergeCell ref="E93:L94"/>
    <mergeCell ref="M93:N94"/>
    <mergeCell ref="A103:L103"/>
    <mergeCell ref="M103:N103"/>
    <mergeCell ref="A104:L104"/>
    <mergeCell ref="M104:N104"/>
    <mergeCell ref="A99:D100"/>
    <mergeCell ref="E99:L100"/>
    <mergeCell ref="M99:N100"/>
    <mergeCell ref="A101:D102"/>
    <mergeCell ref="E101:L102"/>
    <mergeCell ref="M101:N102"/>
  </mergeCells>
  <conditionalFormatting sqref="C42:N42 C53:N53">
    <cfRule type="cellIs" dxfId="13" priority="17" stopIfTrue="1" operator="equal">
      <formula>"x"</formula>
    </cfRule>
  </conditionalFormatting>
  <conditionalFormatting sqref="C44:N44 C46:N46 C48:N48 C50:N50 C52:N52">
    <cfRule type="cellIs" dxfId="12" priority="15" stopIfTrue="1" operator="equal">
      <formula>"x"</formula>
    </cfRule>
  </conditionalFormatting>
  <conditionalFormatting sqref="C51:I51">
    <cfRule type="cellIs" dxfId="11" priority="7" stopIfTrue="1" operator="equal">
      <formula>"x"</formula>
    </cfRule>
  </conditionalFormatting>
  <conditionalFormatting sqref="C41:G41">
    <cfRule type="cellIs" dxfId="10" priority="12" stopIfTrue="1" operator="equal">
      <formula>"x"</formula>
    </cfRule>
  </conditionalFormatting>
  <conditionalFormatting sqref="C43:G43">
    <cfRule type="cellIs" dxfId="9" priority="11" stopIfTrue="1" operator="equal">
      <formula>"x"</formula>
    </cfRule>
  </conditionalFormatting>
  <conditionalFormatting sqref="C45:G45">
    <cfRule type="cellIs" dxfId="8" priority="10" stopIfTrue="1" operator="equal">
      <formula>"x"</formula>
    </cfRule>
  </conditionalFormatting>
  <conditionalFormatting sqref="C47:I47">
    <cfRule type="cellIs" dxfId="7" priority="9" stopIfTrue="1" operator="equal">
      <formula>"x"</formula>
    </cfRule>
  </conditionalFormatting>
  <conditionalFormatting sqref="C49:I49">
    <cfRule type="cellIs" dxfId="6" priority="8" stopIfTrue="1" operator="equal">
      <formula>"x"</formula>
    </cfRule>
  </conditionalFormatting>
  <conditionalFormatting sqref="L41:N41">
    <cfRule type="cellIs" dxfId="5" priority="6" stopIfTrue="1" operator="equal">
      <formula>"x"</formula>
    </cfRule>
  </conditionalFormatting>
  <conditionalFormatting sqref="L43:N43">
    <cfRule type="cellIs" dxfId="4" priority="5" stopIfTrue="1" operator="equal">
      <formula>"x"</formula>
    </cfRule>
  </conditionalFormatting>
  <conditionalFormatting sqref="L45:N45">
    <cfRule type="cellIs" dxfId="3" priority="4" stopIfTrue="1" operator="equal">
      <formula>"x"</formula>
    </cfRule>
  </conditionalFormatting>
  <conditionalFormatting sqref="J47:N47">
    <cfRule type="cellIs" dxfId="2" priority="3" stopIfTrue="1" operator="equal">
      <formula>"x"</formula>
    </cfRule>
  </conditionalFormatting>
  <conditionalFormatting sqref="J49:N49">
    <cfRule type="cellIs" dxfId="1" priority="2" stopIfTrue="1" operator="equal">
      <formula>"x"</formula>
    </cfRule>
  </conditionalFormatting>
  <conditionalFormatting sqref="J51:N51">
    <cfRule type="cellIs" dxfId="0" priority="1" stopIfTrue="1" operator="equal">
      <formula>"x"</formula>
    </cfRule>
  </conditionalFormatting>
  <dataValidations count="1">
    <dataValidation showDropDown="1" errorTitle="Cronoprogramma" error="Attenzione: è possibile inserire solo il carattere X nel mese di riferimento." promptTitle="Cronoprogramma" prompt="Segnare con x i mesi interessati" sqref="C41:G53 L41:N53 H42:K42 H44:K44 H46:K53"/>
  </dataValidations>
  <printOptions horizontalCentered="1"/>
  <pageMargins left="0.47" right="0.41" top="0.56000000000000005" bottom="0.52" header="0.23" footer="0.23622047244094491"/>
  <pageSetup paperSize="9" scale="97" orientation="portrait" horizontalDpi="300" verticalDpi="300" r:id="rId1"/>
  <headerFooter alignWithMargins="0"/>
  <rowBreaks count="2" manualBreakCount="2">
    <brk id="37" max="16383" man="1"/>
    <brk id="7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Sistemi informatici</vt:lpstr>
      <vt:lpstr>'Sistemi informatici'!Area_stampa</vt:lpstr>
      <vt:lpstr>'Sistemi informatici'!Titoli_stampa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passerini</dc:creator>
  <cp:lastModifiedBy>ANTONIETTA MANCUSO</cp:lastModifiedBy>
  <cp:lastPrinted>2021-06-08T13:23:22Z</cp:lastPrinted>
  <dcterms:created xsi:type="dcterms:W3CDTF">2021-01-02T08:26:13Z</dcterms:created>
  <dcterms:modified xsi:type="dcterms:W3CDTF">2021-06-10T09:04:19Z</dcterms:modified>
</cp:coreProperties>
</file>